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epa-my.sharepoint.com/personal/brown_james_epa_gov/Documents/Profile/Documents/EPA/OCSPP/GuineaPigs/"/>
    </mc:Choice>
  </mc:AlternateContent>
  <xr:revisionPtr revIDLastSave="35" documentId="8_{D28EF80F-BAF2-4893-B54D-B86FE23E285F}" xr6:coauthVersionLast="47" xr6:coauthVersionMax="47" xr10:uidLastSave="{C1B181A2-0BA4-485E-9D73-8930001466B4}"/>
  <bookViews>
    <workbookView xWindow="52005" yWindow="-6960" windowWidth="18900" windowHeight="10725" xr2:uid="{47863362-6154-4BCF-AB17-F4E2E953EDB4}"/>
  </bookViews>
  <sheets>
    <sheet name="README" sheetId="5" r:id="rId1"/>
    <sheet name="Human-v-GuineaPig" sheetId="4" r:id="rId2"/>
    <sheet name="EPA1994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3" l="1"/>
  <c r="B16" i="3"/>
  <c r="D23" i="4"/>
  <c r="E24" i="4"/>
  <c r="E23" i="4"/>
  <c r="D24" i="4"/>
  <c r="D27" i="4"/>
  <c r="D26" i="4"/>
  <c r="D25" i="4"/>
  <c r="E27" i="4"/>
  <c r="F16" i="4"/>
  <c r="E16" i="4"/>
  <c r="F27" i="4" s="1"/>
  <c r="D16" i="4"/>
  <c r="F15" i="4"/>
  <c r="E15" i="4"/>
  <c r="F14" i="4"/>
  <c r="F36" i="4" s="1"/>
  <c r="E14" i="4"/>
  <c r="D15" i="4"/>
  <c r="D14" i="4"/>
  <c r="D16" i="3"/>
  <c r="K16" i="3"/>
  <c r="AB16" i="3"/>
  <c r="S16" i="3"/>
  <c r="AB15" i="3"/>
  <c r="S15" i="3"/>
  <c r="B7" i="3"/>
  <c r="E25" i="4" l="1"/>
  <c r="F25" i="4"/>
  <c r="F26" i="4"/>
  <c r="E34" i="4"/>
  <c r="F34" i="4"/>
  <c r="F35" i="4"/>
  <c r="E26" i="4"/>
  <c r="D36" i="4"/>
  <c r="E35" i="4"/>
  <c r="E36" i="4"/>
  <c r="D34" i="4"/>
  <c r="H34" i="4" s="1"/>
  <c r="D35" i="4"/>
  <c r="H35" i="4" s="1"/>
  <c r="C7" i="3"/>
  <c r="D7" i="3"/>
  <c r="D15" i="3"/>
  <c r="C15" i="3"/>
  <c r="B15" i="3"/>
  <c r="H36" i="4" l="1"/>
  <c r="B4" i="3"/>
  <c r="A4" i="3"/>
  <c r="C3" i="3" l="1"/>
  <c r="C4" i="3" s="1"/>
  <c r="X8" i="3"/>
  <c r="O8" i="3"/>
  <c r="G8" i="3"/>
  <c r="B12" i="3" s="1"/>
  <c r="A20" i="3"/>
  <c r="A21" i="3" s="1"/>
  <c r="D19" i="3"/>
  <c r="C19" i="3"/>
  <c r="B19" i="3"/>
  <c r="D12" i="3" l="1"/>
  <c r="C12" i="3"/>
  <c r="F19" i="3"/>
  <c r="I19" i="3"/>
  <c r="H19" i="3"/>
  <c r="Q19" i="3"/>
  <c r="P19" i="3"/>
  <c r="W19" i="3"/>
  <c r="Z19" i="3"/>
  <c r="Y19" i="3"/>
  <c r="G19" i="3"/>
  <c r="O19" i="3"/>
  <c r="N19" i="3"/>
  <c r="X19" i="3"/>
  <c r="A22" i="3"/>
  <c r="D21" i="3"/>
  <c r="C21" i="3"/>
  <c r="B21" i="3"/>
  <c r="B20" i="3"/>
  <c r="C20" i="3"/>
  <c r="D20" i="3"/>
  <c r="Q21" i="3" l="1"/>
  <c r="P21" i="3"/>
  <c r="I20" i="3"/>
  <c r="H20" i="3"/>
  <c r="Q20" i="3"/>
  <c r="P20" i="3"/>
  <c r="Y21" i="3"/>
  <c r="Z21" i="3"/>
  <c r="Z20" i="3"/>
  <c r="Y20" i="3"/>
  <c r="I21" i="3"/>
  <c r="H21" i="3"/>
  <c r="AC19" i="3"/>
  <c r="T19" i="3"/>
  <c r="S19" i="3"/>
  <c r="R19" i="3"/>
  <c r="AA19" i="3"/>
  <c r="AB19" i="3"/>
  <c r="L19" i="3"/>
  <c r="K19" i="3"/>
  <c r="J19" i="3"/>
  <c r="W20" i="3"/>
  <c r="X20" i="3"/>
  <c r="O20" i="3"/>
  <c r="N20" i="3"/>
  <c r="F20" i="3"/>
  <c r="G20" i="3"/>
  <c r="G21" i="3"/>
  <c r="F21" i="3"/>
  <c r="N21" i="3"/>
  <c r="O21" i="3"/>
  <c r="X21" i="3"/>
  <c r="W21" i="3"/>
  <c r="A23" i="3"/>
  <c r="D22" i="3"/>
  <c r="C22" i="3"/>
  <c r="B22" i="3"/>
  <c r="I22" i="3" l="1"/>
  <c r="H22" i="3"/>
  <c r="P22" i="3"/>
  <c r="Q22" i="3"/>
  <c r="Z22" i="3"/>
  <c r="Y22" i="3"/>
  <c r="AB21" i="3"/>
  <c r="AA21" i="3"/>
  <c r="AC21" i="3"/>
  <c r="T21" i="3"/>
  <c r="S21" i="3"/>
  <c r="R21" i="3"/>
  <c r="T20" i="3"/>
  <c r="S20" i="3"/>
  <c r="R20" i="3"/>
  <c r="AC20" i="3"/>
  <c r="AB20" i="3"/>
  <c r="AA20" i="3"/>
  <c r="L21" i="3"/>
  <c r="K21" i="3"/>
  <c r="J21" i="3"/>
  <c r="L20" i="3"/>
  <c r="K20" i="3"/>
  <c r="J20" i="3"/>
  <c r="F22" i="3"/>
  <c r="G22" i="3"/>
  <c r="O22" i="3"/>
  <c r="N22" i="3"/>
  <c r="X22" i="3"/>
  <c r="W22" i="3"/>
  <c r="C23" i="3"/>
  <c r="B23" i="3"/>
  <c r="A24" i="3"/>
  <c r="D23" i="3"/>
  <c r="Z23" i="3" l="1"/>
  <c r="Y23" i="3"/>
  <c r="H23" i="3"/>
  <c r="I23" i="3"/>
  <c r="Q23" i="3"/>
  <c r="P23" i="3"/>
  <c r="S22" i="3"/>
  <c r="R22" i="3"/>
  <c r="T22" i="3"/>
  <c r="AA22" i="3"/>
  <c r="AC22" i="3"/>
  <c r="AB22" i="3"/>
  <c r="L22" i="3"/>
  <c r="K22" i="3"/>
  <c r="J22" i="3"/>
  <c r="X23" i="3"/>
  <c r="W23" i="3"/>
  <c r="G23" i="3"/>
  <c r="F23" i="3"/>
  <c r="O23" i="3"/>
  <c r="N23" i="3"/>
  <c r="A25" i="3"/>
  <c r="D24" i="3"/>
  <c r="C24" i="3"/>
  <c r="B24" i="3"/>
  <c r="I24" i="3" l="1"/>
  <c r="H24" i="3"/>
  <c r="Z24" i="3"/>
  <c r="Y24" i="3"/>
  <c r="P24" i="3"/>
  <c r="Q24" i="3"/>
  <c r="T23" i="3"/>
  <c r="S23" i="3"/>
  <c r="R23" i="3"/>
  <c r="AB23" i="3"/>
  <c r="AA23" i="3"/>
  <c r="AC23" i="3"/>
  <c r="L23" i="3"/>
  <c r="K23" i="3"/>
  <c r="J23" i="3"/>
  <c r="G24" i="3"/>
  <c r="F24" i="3"/>
  <c r="O24" i="3"/>
  <c r="N24" i="3"/>
  <c r="W24" i="3"/>
  <c r="X24" i="3"/>
  <c r="C25" i="3"/>
  <c r="B25" i="3"/>
  <c r="A26" i="3"/>
  <c r="D25" i="3"/>
  <c r="I25" i="3" l="1"/>
  <c r="H25" i="3"/>
  <c r="Z25" i="3"/>
  <c r="Y25" i="3"/>
  <c r="Q25" i="3"/>
  <c r="P25" i="3"/>
  <c r="AC24" i="3"/>
  <c r="AB24" i="3"/>
  <c r="AA24" i="3"/>
  <c r="S24" i="3"/>
  <c r="R24" i="3"/>
  <c r="T24" i="3"/>
  <c r="K24" i="3"/>
  <c r="J24" i="3"/>
  <c r="L24" i="3"/>
  <c r="W25" i="3"/>
  <c r="X25" i="3"/>
  <c r="F25" i="3"/>
  <c r="G25" i="3"/>
  <c r="O25" i="3"/>
  <c r="N25" i="3"/>
  <c r="A27" i="3"/>
  <c r="D26" i="3"/>
  <c r="C26" i="3"/>
  <c r="B26" i="3"/>
  <c r="Q26" i="3" l="1"/>
  <c r="P26" i="3"/>
  <c r="Z26" i="3"/>
  <c r="Y26" i="3"/>
  <c r="I26" i="3"/>
  <c r="H26" i="3"/>
  <c r="T25" i="3"/>
  <c r="S25" i="3"/>
  <c r="R25" i="3"/>
  <c r="AC25" i="3"/>
  <c r="AB25" i="3"/>
  <c r="AA25" i="3"/>
  <c r="L25" i="3"/>
  <c r="K25" i="3"/>
  <c r="J25" i="3"/>
  <c r="G26" i="3"/>
  <c r="F26" i="3"/>
  <c r="N26" i="3"/>
  <c r="O26" i="3"/>
  <c r="X26" i="3"/>
  <c r="W26" i="3"/>
  <c r="A28" i="3"/>
  <c r="D27" i="3"/>
  <c r="C27" i="3"/>
  <c r="B27" i="3"/>
  <c r="I27" i="3" l="1"/>
  <c r="H27" i="3"/>
  <c r="Z27" i="3"/>
  <c r="Y27" i="3"/>
  <c r="Q27" i="3"/>
  <c r="P27" i="3"/>
  <c r="R26" i="3"/>
  <c r="T26" i="3"/>
  <c r="S26" i="3"/>
  <c r="AC26" i="3"/>
  <c r="AB26" i="3"/>
  <c r="AA26" i="3"/>
  <c r="L26" i="3"/>
  <c r="K26" i="3"/>
  <c r="J26" i="3"/>
  <c r="F27" i="3"/>
  <c r="G27" i="3"/>
  <c r="O27" i="3"/>
  <c r="N27" i="3"/>
  <c r="X27" i="3"/>
  <c r="W27" i="3"/>
  <c r="A29" i="3"/>
  <c r="D28" i="3"/>
  <c r="C28" i="3"/>
  <c r="B28" i="3"/>
  <c r="Q28" i="3" l="1"/>
  <c r="P28" i="3"/>
  <c r="I28" i="3"/>
  <c r="H28" i="3"/>
  <c r="Z28" i="3"/>
  <c r="Y28" i="3"/>
  <c r="T27" i="3"/>
  <c r="S27" i="3"/>
  <c r="R27" i="3"/>
  <c r="AC27" i="3"/>
  <c r="AB27" i="3"/>
  <c r="AA27" i="3"/>
  <c r="L27" i="3"/>
  <c r="K27" i="3"/>
  <c r="J27" i="3"/>
  <c r="F28" i="3"/>
  <c r="G28" i="3"/>
  <c r="O28" i="3"/>
  <c r="N28" i="3"/>
  <c r="W28" i="3"/>
  <c r="X28" i="3"/>
  <c r="A30" i="3"/>
  <c r="D29" i="3"/>
  <c r="C29" i="3"/>
  <c r="B29" i="3"/>
  <c r="Z29" i="3" l="1"/>
  <c r="Y29" i="3"/>
  <c r="Q29" i="3"/>
  <c r="P29" i="3"/>
  <c r="H29" i="3"/>
  <c r="I29" i="3"/>
  <c r="AA28" i="3"/>
  <c r="AC28" i="3"/>
  <c r="AB28" i="3"/>
  <c r="T28" i="3"/>
  <c r="S28" i="3"/>
  <c r="R28" i="3"/>
  <c r="L28" i="3"/>
  <c r="K28" i="3"/>
  <c r="J28" i="3"/>
  <c r="G29" i="3"/>
  <c r="F29" i="3"/>
  <c r="N29" i="3"/>
  <c r="O29" i="3"/>
  <c r="X29" i="3"/>
  <c r="W29" i="3"/>
  <c r="A31" i="3"/>
  <c r="D30" i="3"/>
  <c r="C30" i="3"/>
  <c r="B30" i="3"/>
  <c r="Z30" i="3" l="1"/>
  <c r="Y30" i="3"/>
  <c r="H30" i="3"/>
  <c r="I30" i="3"/>
  <c r="P30" i="3"/>
  <c r="Q30" i="3"/>
  <c r="AB29" i="3"/>
  <c r="AA29" i="3"/>
  <c r="AC29" i="3"/>
  <c r="T29" i="3"/>
  <c r="S29" i="3"/>
  <c r="R29" i="3"/>
  <c r="K29" i="3"/>
  <c r="J29" i="3"/>
  <c r="L29" i="3"/>
  <c r="O30" i="3"/>
  <c r="N30" i="3"/>
  <c r="G30" i="3"/>
  <c r="F30" i="3"/>
  <c r="X30" i="3"/>
  <c r="W30" i="3"/>
  <c r="C31" i="3"/>
  <c r="B31" i="3"/>
  <c r="A32" i="3"/>
  <c r="D31" i="3"/>
  <c r="Y31" i="3" l="1"/>
  <c r="Z31" i="3"/>
  <c r="H31" i="3"/>
  <c r="I31" i="3"/>
  <c r="P31" i="3"/>
  <c r="Q31" i="3"/>
  <c r="AC30" i="3"/>
  <c r="AB30" i="3"/>
  <c r="AA30" i="3"/>
  <c r="T30" i="3"/>
  <c r="S30" i="3"/>
  <c r="R30" i="3"/>
  <c r="K30" i="3"/>
  <c r="J30" i="3"/>
  <c r="L30" i="3"/>
  <c r="W31" i="3"/>
  <c r="X31" i="3"/>
  <c r="F31" i="3"/>
  <c r="G31" i="3"/>
  <c r="O31" i="3"/>
  <c r="N31" i="3"/>
  <c r="A33" i="3"/>
  <c r="B32" i="3"/>
  <c r="C32" i="3"/>
  <c r="D32" i="3"/>
  <c r="H32" i="3" l="1"/>
  <c r="I32" i="3"/>
  <c r="Z32" i="3"/>
  <c r="Y32" i="3"/>
  <c r="Q32" i="3"/>
  <c r="P32" i="3"/>
  <c r="T31" i="3"/>
  <c r="S31" i="3"/>
  <c r="R31" i="3"/>
  <c r="AC31" i="3"/>
  <c r="AB31" i="3"/>
  <c r="AA31" i="3"/>
  <c r="L31" i="3"/>
  <c r="K31" i="3"/>
  <c r="J31" i="3"/>
  <c r="O32" i="3"/>
  <c r="N32" i="3"/>
  <c r="W32" i="3"/>
  <c r="X32" i="3"/>
  <c r="G32" i="3"/>
  <c r="F32" i="3"/>
  <c r="A34" i="3"/>
  <c r="D33" i="3"/>
  <c r="C33" i="3"/>
  <c r="B33" i="3"/>
  <c r="I33" i="3" l="1"/>
  <c r="H33" i="3"/>
  <c r="Q33" i="3"/>
  <c r="P33" i="3"/>
  <c r="Z33" i="3"/>
  <c r="Y33" i="3"/>
  <c r="AA32" i="3"/>
  <c r="AC32" i="3"/>
  <c r="AB32" i="3"/>
  <c r="S32" i="3"/>
  <c r="R32" i="3"/>
  <c r="T32" i="3"/>
  <c r="L32" i="3"/>
  <c r="K32" i="3"/>
  <c r="J32" i="3"/>
  <c r="F33" i="3"/>
  <c r="G33" i="3"/>
  <c r="X33" i="3"/>
  <c r="W33" i="3"/>
  <c r="O33" i="3"/>
  <c r="N33" i="3"/>
  <c r="A35" i="3"/>
  <c r="D34" i="3"/>
  <c r="C34" i="3"/>
  <c r="B34" i="3"/>
  <c r="Y34" i="3" l="1"/>
  <c r="Z34" i="3"/>
  <c r="P34" i="3"/>
  <c r="Q34" i="3"/>
  <c r="I34" i="3"/>
  <c r="H34" i="3"/>
  <c r="S33" i="3"/>
  <c r="T33" i="3"/>
  <c r="R33" i="3"/>
  <c r="AC33" i="3"/>
  <c r="AB33" i="3"/>
  <c r="AA33" i="3"/>
  <c r="K33" i="3"/>
  <c r="J33" i="3"/>
  <c r="L33" i="3"/>
  <c r="X34" i="3"/>
  <c r="W34" i="3"/>
  <c r="O34" i="3"/>
  <c r="N34" i="3"/>
  <c r="G34" i="3"/>
  <c r="F34" i="3"/>
  <c r="B35" i="3"/>
  <c r="A36" i="3"/>
  <c r="D35" i="3"/>
  <c r="C35" i="3"/>
  <c r="Y35" i="3" l="1"/>
  <c r="Z35" i="3"/>
  <c r="Q35" i="3"/>
  <c r="P35" i="3"/>
  <c r="I35" i="3"/>
  <c r="H35" i="3"/>
  <c r="T34" i="3"/>
  <c r="S34" i="3"/>
  <c r="R34" i="3"/>
  <c r="AB34" i="3"/>
  <c r="AA34" i="3"/>
  <c r="AC34" i="3"/>
  <c r="L34" i="3"/>
  <c r="K34" i="3"/>
  <c r="J34" i="3"/>
  <c r="F35" i="3"/>
  <c r="G35" i="3"/>
  <c r="N35" i="3"/>
  <c r="O35" i="3"/>
  <c r="X35" i="3"/>
  <c r="W35" i="3"/>
  <c r="D36" i="3"/>
  <c r="C36" i="3"/>
  <c r="B36" i="3"/>
  <c r="A37" i="3"/>
  <c r="I36" i="3" l="1"/>
  <c r="H36" i="3"/>
  <c r="P36" i="3"/>
  <c r="Q36" i="3"/>
  <c r="Z36" i="3"/>
  <c r="Y36" i="3"/>
  <c r="AB35" i="3"/>
  <c r="AA35" i="3"/>
  <c r="AC35" i="3"/>
  <c r="R35" i="3"/>
  <c r="T35" i="3"/>
  <c r="S35" i="3"/>
  <c r="K35" i="3"/>
  <c r="J35" i="3"/>
  <c r="L35" i="3"/>
  <c r="O36" i="3"/>
  <c r="N36" i="3"/>
  <c r="F36" i="3"/>
  <c r="G36" i="3"/>
  <c r="W36" i="3"/>
  <c r="X36" i="3"/>
  <c r="A38" i="3"/>
  <c r="D37" i="3"/>
  <c r="C37" i="3"/>
  <c r="B37" i="3"/>
  <c r="Z37" i="3" l="1"/>
  <c r="Y37" i="3"/>
  <c r="I37" i="3"/>
  <c r="H37" i="3"/>
  <c r="Q37" i="3"/>
  <c r="P37" i="3"/>
  <c r="AC36" i="3"/>
  <c r="AB36" i="3"/>
  <c r="AA36" i="3"/>
  <c r="T36" i="3"/>
  <c r="S36" i="3"/>
  <c r="R36" i="3"/>
  <c r="L36" i="3"/>
  <c r="K36" i="3"/>
  <c r="J36" i="3"/>
  <c r="F37" i="3"/>
  <c r="G37" i="3"/>
  <c r="X37" i="3"/>
  <c r="W37" i="3"/>
  <c r="O37" i="3"/>
  <c r="N37" i="3"/>
  <c r="A39" i="3"/>
  <c r="D38" i="3"/>
  <c r="C38" i="3"/>
  <c r="B38" i="3"/>
  <c r="I38" i="3" l="1"/>
  <c r="H38" i="3"/>
  <c r="Y38" i="3"/>
  <c r="Z38" i="3"/>
  <c r="Q38" i="3"/>
  <c r="P38" i="3"/>
  <c r="T37" i="3"/>
  <c r="S37" i="3"/>
  <c r="R37" i="3"/>
  <c r="AC37" i="3"/>
  <c r="AB37" i="3"/>
  <c r="AA37" i="3"/>
  <c r="L37" i="3"/>
  <c r="K37" i="3"/>
  <c r="J37" i="3"/>
  <c r="N38" i="3"/>
  <c r="O38" i="3"/>
  <c r="G38" i="3"/>
  <c r="F38" i="3"/>
  <c r="W38" i="3"/>
  <c r="X38" i="3"/>
  <c r="C39" i="3"/>
  <c r="B39" i="3"/>
  <c r="A40" i="3"/>
  <c r="D39" i="3"/>
  <c r="Y39" i="3" l="1"/>
  <c r="Z39" i="3"/>
  <c r="I39" i="3"/>
  <c r="H39" i="3"/>
  <c r="Q39" i="3"/>
  <c r="P39" i="3"/>
  <c r="AC38" i="3"/>
  <c r="AA38" i="3"/>
  <c r="AB38" i="3"/>
  <c r="T38" i="3"/>
  <c r="S38" i="3"/>
  <c r="R38" i="3"/>
  <c r="L38" i="3"/>
  <c r="K38" i="3"/>
  <c r="J38" i="3"/>
  <c r="O39" i="3"/>
  <c r="N39" i="3"/>
  <c r="G39" i="3"/>
  <c r="F39" i="3"/>
  <c r="X39" i="3"/>
  <c r="W39" i="3"/>
  <c r="C40" i="3"/>
  <c r="B40" i="3"/>
  <c r="D40" i="3"/>
  <c r="A41" i="3"/>
  <c r="I40" i="3" l="1"/>
  <c r="H40" i="3"/>
  <c r="Y40" i="3"/>
  <c r="Z40" i="3"/>
  <c r="P40" i="3"/>
  <c r="Q40" i="3"/>
  <c r="AC39" i="3"/>
  <c r="AB39" i="3"/>
  <c r="AA39" i="3"/>
  <c r="T39" i="3"/>
  <c r="S39" i="3"/>
  <c r="R39" i="3"/>
  <c r="L39" i="3"/>
  <c r="J39" i="3"/>
  <c r="K39" i="3"/>
  <c r="G40" i="3"/>
  <c r="F40" i="3"/>
  <c r="O40" i="3"/>
  <c r="N40" i="3"/>
  <c r="W40" i="3"/>
  <c r="X40" i="3"/>
  <c r="D41" i="3"/>
  <c r="B41" i="3"/>
  <c r="A42" i="3"/>
  <c r="C41" i="3"/>
  <c r="Q41" i="3" l="1"/>
  <c r="P41" i="3"/>
  <c r="H41" i="3"/>
  <c r="I41" i="3"/>
  <c r="Y41" i="3"/>
  <c r="Z41" i="3"/>
  <c r="AB40" i="3"/>
  <c r="AA40" i="3"/>
  <c r="AC40" i="3"/>
  <c r="T40" i="3"/>
  <c r="S40" i="3"/>
  <c r="R40" i="3"/>
  <c r="L40" i="3"/>
  <c r="K40" i="3"/>
  <c r="J40" i="3"/>
  <c r="O41" i="3"/>
  <c r="N41" i="3"/>
  <c r="G41" i="3"/>
  <c r="F41" i="3"/>
  <c r="X41" i="3"/>
  <c r="W41" i="3"/>
  <c r="A43" i="3"/>
  <c r="D42" i="3"/>
  <c r="C42" i="3"/>
  <c r="B42" i="3"/>
  <c r="I42" i="3" l="1"/>
  <c r="H42" i="3"/>
  <c r="Q42" i="3"/>
  <c r="P42" i="3"/>
  <c r="Y42" i="3"/>
  <c r="Z42" i="3"/>
  <c r="AC41" i="3"/>
  <c r="AB41" i="3"/>
  <c r="AA41" i="3"/>
  <c r="T41" i="3"/>
  <c r="S41" i="3"/>
  <c r="R41" i="3"/>
  <c r="L41" i="3"/>
  <c r="K41" i="3"/>
  <c r="J41" i="3"/>
  <c r="F42" i="3"/>
  <c r="G42" i="3"/>
  <c r="W42" i="3"/>
  <c r="X42" i="3"/>
  <c r="O42" i="3"/>
  <c r="N42" i="3"/>
  <c r="A44" i="3"/>
  <c r="D43" i="3"/>
  <c r="C43" i="3"/>
  <c r="B43" i="3"/>
  <c r="Q43" i="3" l="1"/>
  <c r="P43" i="3"/>
  <c r="Z43" i="3"/>
  <c r="Y43" i="3"/>
  <c r="I43" i="3"/>
  <c r="H43" i="3"/>
  <c r="T42" i="3"/>
  <c r="S42" i="3"/>
  <c r="R42" i="3"/>
  <c r="AC42" i="3"/>
  <c r="AB42" i="3"/>
  <c r="AA42" i="3"/>
  <c r="L42" i="3"/>
  <c r="K42" i="3"/>
  <c r="J42" i="3"/>
  <c r="F43" i="3"/>
  <c r="G43" i="3"/>
  <c r="X43" i="3"/>
  <c r="W43" i="3"/>
  <c r="O43" i="3"/>
  <c r="N43" i="3"/>
  <c r="A45" i="3"/>
  <c r="D44" i="3"/>
  <c r="C44" i="3"/>
  <c r="B44" i="3"/>
  <c r="Q44" i="3" l="1"/>
  <c r="P44" i="3"/>
  <c r="I44" i="3"/>
  <c r="H44" i="3"/>
  <c r="Z44" i="3"/>
  <c r="Y44" i="3"/>
  <c r="R43" i="3"/>
  <c r="T43" i="3"/>
  <c r="S43" i="3"/>
  <c r="AC43" i="3"/>
  <c r="AB43" i="3"/>
  <c r="AA43" i="3"/>
  <c r="L43" i="3"/>
  <c r="K43" i="3"/>
  <c r="J43" i="3"/>
  <c r="W44" i="3"/>
  <c r="X44" i="3"/>
  <c r="O44" i="3"/>
  <c r="N44" i="3"/>
  <c r="F44" i="3"/>
  <c r="G44" i="3"/>
  <c r="A46" i="3"/>
  <c r="D45" i="3"/>
  <c r="C45" i="3"/>
  <c r="B45" i="3"/>
  <c r="H45" i="3" l="1"/>
  <c r="I45" i="3"/>
  <c r="Q45" i="3"/>
  <c r="P45" i="3"/>
  <c r="Z45" i="3"/>
  <c r="Y45" i="3"/>
  <c r="T44" i="3"/>
  <c r="S44" i="3"/>
  <c r="R44" i="3"/>
  <c r="AC44" i="3"/>
  <c r="AB44" i="3"/>
  <c r="AA44" i="3"/>
  <c r="J44" i="3"/>
  <c r="L44" i="3"/>
  <c r="K44" i="3"/>
  <c r="F45" i="3"/>
  <c r="G45" i="3"/>
  <c r="X45" i="3"/>
  <c r="W45" i="3"/>
  <c r="N45" i="3"/>
  <c r="O45" i="3"/>
  <c r="A47" i="3"/>
  <c r="D46" i="3"/>
  <c r="C46" i="3"/>
  <c r="B46" i="3"/>
  <c r="I46" i="3" l="1"/>
  <c r="H46" i="3"/>
  <c r="Z46" i="3"/>
  <c r="Y46" i="3"/>
  <c r="P46" i="3"/>
  <c r="Q46" i="3"/>
  <c r="AC45" i="3"/>
  <c r="AB45" i="3"/>
  <c r="AA45" i="3"/>
  <c r="T45" i="3"/>
  <c r="S45" i="3"/>
  <c r="R45" i="3"/>
  <c r="L45" i="3"/>
  <c r="K45" i="3"/>
  <c r="J45" i="3"/>
  <c r="F46" i="3"/>
  <c r="G46" i="3"/>
  <c r="X46" i="3"/>
  <c r="W46" i="3"/>
  <c r="O46" i="3"/>
  <c r="N46" i="3"/>
  <c r="C47" i="3"/>
  <c r="B47" i="3"/>
  <c r="A48" i="3"/>
  <c r="D47" i="3"/>
  <c r="Z47" i="3" l="1"/>
  <c r="Y47" i="3"/>
  <c r="H47" i="3"/>
  <c r="I47" i="3"/>
  <c r="Q47" i="3"/>
  <c r="P47" i="3"/>
  <c r="T46" i="3"/>
  <c r="S46" i="3"/>
  <c r="R46" i="3"/>
  <c r="AC46" i="3"/>
  <c r="AB46" i="3"/>
  <c r="AA46" i="3"/>
  <c r="J46" i="3"/>
  <c r="L46" i="3"/>
  <c r="K46" i="3"/>
  <c r="W47" i="3"/>
  <c r="X47" i="3"/>
  <c r="F47" i="3"/>
  <c r="G47" i="3"/>
  <c r="O47" i="3"/>
  <c r="N47" i="3"/>
  <c r="B48" i="3"/>
  <c r="A49" i="3"/>
  <c r="D48" i="3"/>
  <c r="C48" i="3"/>
  <c r="Q48" i="3" l="1"/>
  <c r="P48" i="3"/>
  <c r="Z48" i="3"/>
  <c r="Y48" i="3"/>
  <c r="I48" i="3"/>
  <c r="H48" i="3"/>
  <c r="T47" i="3"/>
  <c r="S47" i="3"/>
  <c r="R47" i="3"/>
  <c r="AA47" i="3"/>
  <c r="AB47" i="3"/>
  <c r="AC47" i="3"/>
  <c r="L47" i="3"/>
  <c r="K47" i="3"/>
  <c r="J47" i="3"/>
  <c r="W48" i="3"/>
  <c r="X48" i="3"/>
  <c r="O48" i="3"/>
  <c r="N48" i="3"/>
  <c r="G48" i="3"/>
  <c r="F48" i="3"/>
  <c r="A50" i="3"/>
  <c r="D49" i="3"/>
  <c r="C49" i="3"/>
  <c r="B49" i="3"/>
  <c r="I49" i="3" l="1"/>
  <c r="H49" i="3"/>
  <c r="Z49" i="3"/>
  <c r="Y49" i="3"/>
  <c r="Q49" i="3"/>
  <c r="P49" i="3"/>
  <c r="AB48" i="3"/>
  <c r="AC48" i="3"/>
  <c r="AA48" i="3"/>
  <c r="T48" i="3"/>
  <c r="S48" i="3"/>
  <c r="R48" i="3"/>
  <c r="L48" i="3"/>
  <c r="K48" i="3"/>
  <c r="J48" i="3"/>
  <c r="O49" i="3"/>
  <c r="N49" i="3"/>
  <c r="F49" i="3"/>
  <c r="G49" i="3"/>
  <c r="X49" i="3"/>
  <c r="W49" i="3"/>
  <c r="B50" i="3"/>
  <c r="A51" i="3"/>
  <c r="D50" i="3"/>
  <c r="C50" i="3"/>
  <c r="Q50" i="3" l="1"/>
  <c r="P50" i="3"/>
  <c r="H50" i="3"/>
  <c r="I50" i="3"/>
  <c r="Z50" i="3"/>
  <c r="Y50" i="3"/>
  <c r="AA49" i="3"/>
  <c r="AC49" i="3"/>
  <c r="AB49" i="3"/>
  <c r="R49" i="3"/>
  <c r="T49" i="3"/>
  <c r="S49" i="3"/>
  <c r="L49" i="3"/>
  <c r="K49" i="3"/>
  <c r="J49" i="3"/>
  <c r="X50" i="3"/>
  <c r="W50" i="3"/>
  <c r="N50" i="3"/>
  <c r="O50" i="3"/>
  <c r="F50" i="3"/>
  <c r="G50" i="3"/>
  <c r="A52" i="3"/>
  <c r="D51" i="3"/>
  <c r="C51" i="3"/>
  <c r="B51" i="3"/>
  <c r="I51" i="3" l="1"/>
  <c r="H51" i="3"/>
  <c r="Z51" i="3"/>
  <c r="Y51" i="3"/>
  <c r="Q51" i="3"/>
  <c r="P51" i="3"/>
  <c r="R50" i="3"/>
  <c r="T50" i="3"/>
  <c r="S50" i="3"/>
  <c r="AA50" i="3"/>
  <c r="AB50" i="3"/>
  <c r="AC50" i="3"/>
  <c r="L50" i="3"/>
  <c r="K50" i="3"/>
  <c r="J50" i="3"/>
  <c r="F51" i="3"/>
  <c r="G51" i="3"/>
  <c r="X51" i="3"/>
  <c r="W51" i="3"/>
  <c r="O51" i="3"/>
  <c r="N51" i="3"/>
  <c r="A53" i="3"/>
  <c r="D52" i="3"/>
  <c r="C52" i="3"/>
  <c r="B52" i="3"/>
  <c r="I52" i="3" l="1"/>
  <c r="H52" i="3"/>
  <c r="Q52" i="3"/>
  <c r="P52" i="3"/>
  <c r="Z52" i="3"/>
  <c r="Y52" i="3"/>
  <c r="S51" i="3"/>
  <c r="T51" i="3"/>
  <c r="R51" i="3"/>
  <c r="AC51" i="3"/>
  <c r="AB51" i="3"/>
  <c r="AA51" i="3"/>
  <c r="L51" i="3"/>
  <c r="K51" i="3"/>
  <c r="J51" i="3"/>
  <c r="W52" i="3"/>
  <c r="X52" i="3"/>
  <c r="G52" i="3"/>
  <c r="F52" i="3"/>
  <c r="O52" i="3"/>
  <c r="N52" i="3"/>
  <c r="A54" i="3"/>
  <c r="D53" i="3"/>
  <c r="C53" i="3"/>
  <c r="B53" i="3"/>
  <c r="Z53" i="3" l="1"/>
  <c r="Y53" i="3"/>
  <c r="I53" i="3"/>
  <c r="H53" i="3"/>
  <c r="Q53" i="3"/>
  <c r="P53" i="3"/>
  <c r="T52" i="3"/>
  <c r="S52" i="3"/>
  <c r="R52" i="3"/>
  <c r="AC52" i="3"/>
  <c r="AB52" i="3"/>
  <c r="AA52" i="3"/>
  <c r="L52" i="3"/>
  <c r="K52" i="3"/>
  <c r="J52" i="3"/>
  <c r="W53" i="3"/>
  <c r="X53" i="3"/>
  <c r="F53" i="3"/>
  <c r="G53" i="3"/>
  <c r="O53" i="3"/>
  <c r="N53" i="3"/>
  <c r="A55" i="3"/>
  <c r="D54" i="3"/>
  <c r="C54" i="3"/>
  <c r="B54" i="3"/>
  <c r="P54" i="3" l="1"/>
  <c r="Q54" i="3"/>
  <c r="I54" i="3"/>
  <c r="H54" i="3"/>
  <c r="Z54" i="3"/>
  <c r="Y54" i="3"/>
  <c r="AB53" i="3"/>
  <c r="AA53" i="3"/>
  <c r="AC53" i="3"/>
  <c r="T53" i="3"/>
  <c r="S53" i="3"/>
  <c r="R53" i="3"/>
  <c r="L53" i="3"/>
  <c r="K53" i="3"/>
  <c r="J53" i="3"/>
  <c r="O54" i="3"/>
  <c r="N54" i="3"/>
  <c r="F54" i="3"/>
  <c r="G54" i="3"/>
  <c r="X54" i="3"/>
  <c r="W54" i="3"/>
  <c r="C55" i="3"/>
  <c r="B55" i="3"/>
  <c r="A56" i="3"/>
  <c r="D55" i="3"/>
  <c r="H55" i="3" l="1"/>
  <c r="I55" i="3"/>
  <c r="Z55" i="3"/>
  <c r="Y55" i="3"/>
  <c r="Q55" i="3"/>
  <c r="P55" i="3"/>
  <c r="AB54" i="3"/>
  <c r="AA54" i="3"/>
  <c r="AC54" i="3"/>
  <c r="T54" i="3"/>
  <c r="S54" i="3"/>
  <c r="R54" i="3"/>
  <c r="L54" i="3"/>
  <c r="K54" i="3"/>
  <c r="J54" i="3"/>
  <c r="X55" i="3"/>
  <c r="W55" i="3"/>
  <c r="N55" i="3"/>
  <c r="O55" i="3"/>
  <c r="F55" i="3"/>
  <c r="G55" i="3"/>
  <c r="C56" i="3"/>
  <c r="B56" i="3"/>
  <c r="A57" i="3"/>
  <c r="D56" i="3"/>
  <c r="Q56" i="3" l="1"/>
  <c r="P56" i="3"/>
  <c r="Z56" i="3"/>
  <c r="Y56" i="3"/>
  <c r="I56" i="3"/>
  <c r="H56" i="3"/>
  <c r="T55" i="3"/>
  <c r="S55" i="3"/>
  <c r="R55" i="3"/>
  <c r="AC55" i="3"/>
  <c r="AA55" i="3"/>
  <c r="AB55" i="3"/>
  <c r="L55" i="3"/>
  <c r="K55" i="3"/>
  <c r="J55" i="3"/>
  <c r="W56" i="3"/>
  <c r="X56" i="3"/>
  <c r="O56" i="3"/>
  <c r="N56" i="3"/>
  <c r="F56" i="3"/>
  <c r="G56" i="3"/>
  <c r="A58" i="3"/>
  <c r="D57" i="3"/>
  <c r="C57" i="3"/>
  <c r="B57" i="3"/>
  <c r="Q57" i="3" l="1"/>
  <c r="P57" i="3"/>
  <c r="I57" i="3"/>
  <c r="H57" i="3"/>
  <c r="Z57" i="3"/>
  <c r="Y57" i="3"/>
  <c r="S56" i="3"/>
  <c r="R56" i="3"/>
  <c r="T56" i="3"/>
  <c r="AA56" i="3"/>
  <c r="AC56" i="3"/>
  <c r="AB56" i="3"/>
  <c r="L56" i="3"/>
  <c r="K56" i="3"/>
  <c r="J56" i="3"/>
  <c r="G57" i="3"/>
  <c r="F57" i="3"/>
  <c r="X57" i="3"/>
  <c r="W57" i="3"/>
  <c r="O57" i="3"/>
  <c r="N57" i="3"/>
  <c r="A59" i="3"/>
  <c r="D58" i="3"/>
  <c r="C58" i="3"/>
  <c r="B58" i="3"/>
  <c r="Q58" i="3" l="1"/>
  <c r="P58" i="3"/>
  <c r="I58" i="3"/>
  <c r="H58" i="3"/>
  <c r="Y58" i="3"/>
  <c r="Z58" i="3"/>
  <c r="S57" i="3"/>
  <c r="T57" i="3"/>
  <c r="R57" i="3"/>
  <c r="AC57" i="3"/>
  <c r="AB57" i="3"/>
  <c r="AA57" i="3"/>
  <c r="L57" i="3"/>
  <c r="K57" i="3"/>
  <c r="J57" i="3"/>
  <c r="F58" i="3"/>
  <c r="G58" i="3"/>
  <c r="O58" i="3"/>
  <c r="N58" i="3"/>
  <c r="X58" i="3"/>
  <c r="W58" i="3"/>
  <c r="A60" i="3"/>
  <c r="D59" i="3"/>
  <c r="C59" i="3"/>
  <c r="B59" i="3"/>
  <c r="I59" i="3" l="1"/>
  <c r="H59" i="3"/>
  <c r="Q59" i="3"/>
  <c r="P59" i="3"/>
  <c r="Z59" i="3"/>
  <c r="Y59" i="3"/>
  <c r="T58" i="3"/>
  <c r="S58" i="3"/>
  <c r="R58" i="3"/>
  <c r="AC58" i="3"/>
  <c r="AB58" i="3"/>
  <c r="AA58" i="3"/>
  <c r="K58" i="3"/>
  <c r="J58" i="3"/>
  <c r="L58" i="3"/>
  <c r="O59" i="3"/>
  <c r="N59" i="3"/>
  <c r="G59" i="3"/>
  <c r="F59" i="3"/>
  <c r="W59" i="3"/>
  <c r="X59" i="3"/>
  <c r="B60" i="3"/>
  <c r="A61" i="3"/>
  <c r="C60" i="3"/>
  <c r="D60" i="3"/>
  <c r="I60" i="3" l="1"/>
  <c r="H60" i="3"/>
  <c r="Z60" i="3"/>
  <c r="Y60" i="3"/>
  <c r="Q60" i="3"/>
  <c r="P60" i="3"/>
  <c r="AA59" i="3"/>
  <c r="AC59" i="3"/>
  <c r="AB59" i="3"/>
  <c r="T59" i="3"/>
  <c r="S59" i="3"/>
  <c r="R59" i="3"/>
  <c r="J59" i="3"/>
  <c r="L59" i="3"/>
  <c r="K59" i="3"/>
  <c r="W60" i="3"/>
  <c r="X60" i="3"/>
  <c r="G60" i="3"/>
  <c r="F60" i="3"/>
  <c r="O60" i="3"/>
  <c r="N60" i="3"/>
  <c r="A62" i="3"/>
  <c r="D61" i="3"/>
  <c r="B61" i="3"/>
  <c r="C61" i="3"/>
  <c r="I61" i="3" l="1"/>
  <c r="H61" i="3"/>
  <c r="Q61" i="3"/>
  <c r="P61" i="3"/>
  <c r="Z61" i="3"/>
  <c r="Y61" i="3"/>
  <c r="AB60" i="3"/>
  <c r="AA60" i="3"/>
  <c r="AC60" i="3"/>
  <c r="T60" i="3"/>
  <c r="S60" i="3"/>
  <c r="R60" i="3"/>
  <c r="J60" i="3"/>
  <c r="K60" i="3"/>
  <c r="L60" i="3"/>
  <c r="X61" i="3"/>
  <c r="W61" i="3"/>
  <c r="N61" i="3"/>
  <c r="O61" i="3"/>
  <c r="G61" i="3"/>
  <c r="F61" i="3"/>
  <c r="A63" i="3"/>
  <c r="D62" i="3"/>
  <c r="C62" i="3"/>
  <c r="B62" i="3"/>
  <c r="I62" i="3" l="1"/>
  <c r="H62" i="3"/>
  <c r="Q62" i="3"/>
  <c r="P62" i="3"/>
  <c r="Z62" i="3"/>
  <c r="Y62" i="3"/>
  <c r="AC61" i="3"/>
  <c r="AB61" i="3"/>
  <c r="AA61" i="3"/>
  <c r="T61" i="3"/>
  <c r="S61" i="3"/>
  <c r="R61" i="3"/>
  <c r="L61" i="3"/>
  <c r="K61" i="3"/>
  <c r="J61" i="3"/>
  <c r="G62" i="3"/>
  <c r="F62" i="3"/>
  <c r="O62" i="3"/>
  <c r="N62" i="3"/>
  <c r="W62" i="3"/>
  <c r="X62" i="3"/>
  <c r="C63" i="3"/>
  <c r="B63" i="3"/>
  <c r="A64" i="3"/>
  <c r="D63" i="3"/>
  <c r="I63" i="3" l="1"/>
  <c r="H63" i="3"/>
  <c r="Q63" i="3"/>
  <c r="P63" i="3"/>
  <c r="Y63" i="3"/>
  <c r="Z63" i="3"/>
  <c r="AC62" i="3"/>
  <c r="AB62" i="3"/>
  <c r="AA62" i="3"/>
  <c r="T62" i="3"/>
  <c r="S62" i="3"/>
  <c r="R62" i="3"/>
  <c r="L62" i="3"/>
  <c r="J62" i="3"/>
  <c r="K62" i="3"/>
  <c r="X63" i="3"/>
  <c r="W63" i="3"/>
  <c r="N63" i="3"/>
  <c r="O63" i="3"/>
  <c r="G63" i="3"/>
  <c r="F63" i="3"/>
  <c r="A65" i="3"/>
  <c r="D64" i="3"/>
  <c r="C64" i="3"/>
  <c r="B64" i="3"/>
  <c r="Q64" i="3" l="1"/>
  <c r="P64" i="3"/>
  <c r="I64" i="3"/>
  <c r="H64" i="3"/>
  <c r="Z64" i="3"/>
  <c r="Y64" i="3"/>
  <c r="R63" i="3"/>
  <c r="T63" i="3"/>
  <c r="S63" i="3"/>
  <c r="AC63" i="3"/>
  <c r="AB63" i="3"/>
  <c r="AA63" i="3"/>
  <c r="L63" i="3"/>
  <c r="K63" i="3"/>
  <c r="J63" i="3"/>
  <c r="O64" i="3"/>
  <c r="N64" i="3"/>
  <c r="G64" i="3"/>
  <c r="F64" i="3"/>
  <c r="W64" i="3"/>
  <c r="X64" i="3"/>
  <c r="A66" i="3"/>
  <c r="D65" i="3"/>
  <c r="C65" i="3"/>
  <c r="B65" i="3"/>
  <c r="I65" i="3" l="1"/>
  <c r="H65" i="3"/>
  <c r="Q65" i="3"/>
  <c r="P65" i="3"/>
  <c r="Z65" i="3"/>
  <c r="Y65" i="3"/>
  <c r="AA64" i="3"/>
  <c r="AC64" i="3"/>
  <c r="AB64" i="3"/>
  <c r="T64" i="3"/>
  <c r="S64" i="3"/>
  <c r="R64" i="3"/>
  <c r="L64" i="3"/>
  <c r="K64" i="3"/>
  <c r="J64" i="3"/>
  <c r="F65" i="3"/>
  <c r="G65" i="3"/>
  <c r="O65" i="3"/>
  <c r="N65" i="3"/>
  <c r="X65" i="3"/>
  <c r="W65" i="3"/>
  <c r="B66" i="3"/>
  <c r="A67" i="3"/>
  <c r="D66" i="3"/>
  <c r="C66" i="3"/>
  <c r="Q66" i="3" l="1"/>
  <c r="P66" i="3"/>
  <c r="Z66" i="3"/>
  <c r="Y66" i="3"/>
  <c r="I66" i="3"/>
  <c r="H66" i="3"/>
  <c r="T65" i="3"/>
  <c r="S65" i="3"/>
  <c r="R65" i="3"/>
  <c r="AC65" i="3"/>
  <c r="AB65" i="3"/>
  <c r="AA65" i="3"/>
  <c r="K65" i="3"/>
  <c r="J65" i="3"/>
  <c r="L65" i="3"/>
  <c r="N66" i="3"/>
  <c r="O66" i="3"/>
  <c r="X66" i="3"/>
  <c r="W66" i="3"/>
  <c r="G66" i="3"/>
  <c r="F66" i="3"/>
  <c r="D67" i="3"/>
  <c r="C67" i="3"/>
  <c r="B67" i="3"/>
  <c r="A68" i="3"/>
  <c r="Q67" i="3" l="1"/>
  <c r="P67" i="3"/>
  <c r="I67" i="3"/>
  <c r="H67" i="3"/>
  <c r="Y67" i="3"/>
  <c r="Z67" i="3"/>
  <c r="AC66" i="3"/>
  <c r="AB66" i="3"/>
  <c r="AA66" i="3"/>
  <c r="T66" i="3"/>
  <c r="S66" i="3"/>
  <c r="R66" i="3"/>
  <c r="L66" i="3"/>
  <c r="K66" i="3"/>
  <c r="J66" i="3"/>
  <c r="F67" i="3"/>
  <c r="G67" i="3"/>
  <c r="O67" i="3"/>
  <c r="N67" i="3"/>
  <c r="X67" i="3"/>
  <c r="W67" i="3"/>
  <c r="A69" i="3"/>
  <c r="D68" i="3"/>
  <c r="C68" i="3"/>
  <c r="B68" i="3"/>
  <c r="I68" i="3" l="1"/>
  <c r="H68" i="3"/>
  <c r="Q68" i="3"/>
  <c r="P68" i="3"/>
  <c r="Z68" i="3"/>
  <c r="Y68" i="3"/>
  <c r="AC67" i="3"/>
  <c r="AB67" i="3"/>
  <c r="AA67" i="3"/>
  <c r="R67" i="3"/>
  <c r="S67" i="3"/>
  <c r="T67" i="3"/>
  <c r="L67" i="3"/>
  <c r="J67" i="3"/>
  <c r="K67" i="3"/>
  <c r="F68" i="3"/>
  <c r="G68" i="3"/>
  <c r="O68" i="3"/>
  <c r="N68" i="3"/>
  <c r="W68" i="3"/>
  <c r="X68" i="3"/>
  <c r="A70" i="3"/>
  <c r="D69" i="3"/>
  <c r="C69" i="3"/>
  <c r="B69" i="3"/>
  <c r="H69" i="3" l="1"/>
  <c r="I69" i="3"/>
  <c r="Z69" i="3"/>
  <c r="Y69" i="3"/>
  <c r="Q69" i="3"/>
  <c r="P69" i="3"/>
  <c r="T68" i="3"/>
  <c r="S68" i="3"/>
  <c r="R68" i="3"/>
  <c r="AA68" i="3"/>
  <c r="AB68" i="3"/>
  <c r="AC68" i="3"/>
  <c r="L68" i="3"/>
  <c r="K68" i="3"/>
  <c r="J68" i="3"/>
  <c r="G69" i="3"/>
  <c r="F69" i="3"/>
  <c r="X69" i="3"/>
  <c r="W69" i="3"/>
  <c r="O69" i="3"/>
  <c r="N69" i="3"/>
  <c r="A71" i="3"/>
  <c r="D70" i="3"/>
  <c r="C70" i="3"/>
  <c r="B70" i="3"/>
  <c r="Q70" i="3" l="1"/>
  <c r="P70" i="3"/>
  <c r="I70" i="3"/>
  <c r="H70" i="3"/>
  <c r="Z70" i="3"/>
  <c r="Y70" i="3"/>
  <c r="AB69" i="3"/>
  <c r="AA69" i="3"/>
  <c r="AC69" i="3"/>
  <c r="T69" i="3"/>
  <c r="R69" i="3"/>
  <c r="S69" i="3"/>
  <c r="J69" i="3"/>
  <c r="L69" i="3"/>
  <c r="K69" i="3"/>
  <c r="G70" i="3"/>
  <c r="F70" i="3"/>
  <c r="N70" i="3"/>
  <c r="O70" i="3"/>
  <c r="W70" i="3"/>
  <c r="X70" i="3"/>
  <c r="C71" i="3"/>
  <c r="B71" i="3"/>
  <c r="A72" i="3"/>
  <c r="D71" i="3"/>
  <c r="H71" i="3" l="1"/>
  <c r="I71" i="3"/>
  <c r="Y71" i="3"/>
  <c r="Z71" i="3"/>
  <c r="Q71" i="3"/>
  <c r="P71" i="3"/>
  <c r="T70" i="3"/>
  <c r="R70" i="3"/>
  <c r="S70" i="3"/>
  <c r="AC70" i="3"/>
  <c r="AA70" i="3"/>
  <c r="AB70" i="3"/>
  <c r="L70" i="3"/>
  <c r="K70" i="3"/>
  <c r="J70" i="3"/>
  <c r="X71" i="3"/>
  <c r="W71" i="3"/>
  <c r="G71" i="3"/>
  <c r="F71" i="3"/>
  <c r="O71" i="3"/>
  <c r="N71" i="3"/>
  <c r="A73" i="3"/>
  <c r="D72" i="3"/>
  <c r="C72" i="3"/>
  <c r="B72" i="3"/>
  <c r="Q72" i="3" l="1"/>
  <c r="P72" i="3"/>
  <c r="I72" i="3"/>
  <c r="H72" i="3"/>
  <c r="Z72" i="3"/>
  <c r="Y72" i="3"/>
  <c r="T71" i="3"/>
  <c r="S71" i="3"/>
  <c r="R71" i="3"/>
  <c r="AB71" i="3"/>
  <c r="AA71" i="3"/>
  <c r="AC71" i="3"/>
  <c r="L71" i="3"/>
  <c r="K71" i="3"/>
  <c r="J71" i="3"/>
  <c r="G72" i="3"/>
  <c r="F72" i="3"/>
  <c r="W72" i="3"/>
  <c r="X72" i="3"/>
  <c r="O72" i="3"/>
  <c r="N72" i="3"/>
  <c r="A74" i="3"/>
  <c r="D73" i="3"/>
  <c r="C73" i="3"/>
  <c r="B73" i="3"/>
  <c r="Z73" i="3" l="1"/>
  <c r="Y73" i="3"/>
  <c r="H73" i="3"/>
  <c r="I73" i="3"/>
  <c r="Q73" i="3"/>
  <c r="P73" i="3"/>
  <c r="S72" i="3"/>
  <c r="R72" i="3"/>
  <c r="T72" i="3"/>
  <c r="AB72" i="3"/>
  <c r="AA72" i="3"/>
  <c r="AC72" i="3"/>
  <c r="J72" i="3"/>
  <c r="L72" i="3"/>
  <c r="K72" i="3"/>
  <c r="F73" i="3"/>
  <c r="G73" i="3"/>
  <c r="W73" i="3"/>
  <c r="X73" i="3"/>
  <c r="O73" i="3"/>
  <c r="N73" i="3"/>
  <c r="A75" i="3"/>
  <c r="D74" i="3"/>
  <c r="C74" i="3"/>
  <c r="B74" i="3"/>
  <c r="P74" i="3" l="1"/>
  <c r="Q74" i="3"/>
  <c r="I74" i="3"/>
  <c r="H74" i="3"/>
  <c r="Z74" i="3"/>
  <c r="Y74" i="3"/>
  <c r="R73" i="3"/>
  <c r="S73" i="3"/>
  <c r="T73" i="3"/>
  <c r="AC73" i="3"/>
  <c r="AB73" i="3"/>
  <c r="AA73" i="3"/>
  <c r="L73" i="3"/>
  <c r="K73" i="3"/>
  <c r="J73" i="3"/>
  <c r="F74" i="3"/>
  <c r="G74" i="3"/>
  <c r="O74" i="3"/>
  <c r="N74" i="3"/>
  <c r="W74" i="3"/>
  <c r="X74" i="3"/>
  <c r="A76" i="3"/>
  <c r="D75" i="3"/>
  <c r="C75" i="3"/>
  <c r="B75" i="3"/>
  <c r="Z75" i="3" l="1"/>
  <c r="Y75" i="3"/>
  <c r="H75" i="3"/>
  <c r="I75" i="3"/>
  <c r="Q75" i="3"/>
  <c r="P75" i="3"/>
  <c r="AC74" i="3"/>
  <c r="AB74" i="3"/>
  <c r="AA74" i="3"/>
  <c r="T74" i="3"/>
  <c r="S74" i="3"/>
  <c r="R74" i="3"/>
  <c r="L74" i="3"/>
  <c r="K74" i="3"/>
  <c r="J74" i="3"/>
  <c r="F75" i="3"/>
  <c r="G75" i="3"/>
  <c r="O75" i="3"/>
  <c r="N75" i="3"/>
  <c r="X75" i="3"/>
  <c r="W75" i="3"/>
  <c r="A77" i="3"/>
  <c r="D76" i="3"/>
  <c r="C76" i="3"/>
  <c r="B76" i="3"/>
  <c r="P76" i="3" l="1"/>
  <c r="Q76" i="3"/>
  <c r="I76" i="3"/>
  <c r="H76" i="3"/>
  <c r="Z76" i="3"/>
  <c r="Y76" i="3"/>
  <c r="AC75" i="3"/>
  <c r="AB75" i="3"/>
  <c r="AA75" i="3"/>
  <c r="T75" i="3"/>
  <c r="S75" i="3"/>
  <c r="R75" i="3"/>
  <c r="L75" i="3"/>
  <c r="K75" i="3"/>
  <c r="J75" i="3"/>
  <c r="O76" i="3"/>
  <c r="N76" i="3"/>
  <c r="F76" i="3"/>
  <c r="G76" i="3"/>
  <c r="W76" i="3"/>
  <c r="X76" i="3"/>
  <c r="A78" i="3"/>
  <c r="C77" i="3"/>
  <c r="B77" i="3"/>
  <c r="D77" i="3"/>
  <c r="Q77" i="3" l="1"/>
  <c r="P77" i="3"/>
  <c r="Z77" i="3"/>
  <c r="Y77" i="3"/>
  <c r="H77" i="3"/>
  <c r="I77" i="3"/>
  <c r="AB76" i="3"/>
  <c r="AC76" i="3"/>
  <c r="AA76" i="3"/>
  <c r="T76" i="3"/>
  <c r="S76" i="3"/>
  <c r="R76" i="3"/>
  <c r="J76" i="3"/>
  <c r="L76" i="3"/>
  <c r="K76" i="3"/>
  <c r="X77" i="3"/>
  <c r="W77" i="3"/>
  <c r="G77" i="3"/>
  <c r="F77" i="3"/>
  <c r="O77" i="3"/>
  <c r="N77" i="3"/>
  <c r="A79" i="3"/>
  <c r="D78" i="3"/>
  <c r="C78" i="3"/>
  <c r="B78" i="3"/>
  <c r="I78" i="3" l="1"/>
  <c r="H78" i="3"/>
  <c r="Z78" i="3"/>
  <c r="Y78" i="3"/>
  <c r="Q78" i="3"/>
  <c r="P78" i="3"/>
  <c r="T77" i="3"/>
  <c r="S77" i="3"/>
  <c r="R77" i="3"/>
  <c r="AC77" i="3"/>
  <c r="AB77" i="3"/>
  <c r="AA77" i="3"/>
  <c r="L77" i="3"/>
  <c r="K77" i="3"/>
  <c r="J77" i="3"/>
  <c r="F78" i="3"/>
  <c r="G78" i="3"/>
  <c r="O78" i="3"/>
  <c r="N78" i="3"/>
  <c r="X78" i="3"/>
  <c r="W78" i="3"/>
  <c r="C79" i="3"/>
  <c r="B79" i="3"/>
  <c r="A80" i="3"/>
  <c r="D79" i="3"/>
  <c r="H79" i="3" l="1"/>
  <c r="I79" i="3"/>
  <c r="Z79" i="3"/>
  <c r="Y79" i="3"/>
  <c r="Q79" i="3"/>
  <c r="P79" i="3"/>
  <c r="AC78" i="3"/>
  <c r="AB78" i="3"/>
  <c r="AA78" i="3"/>
  <c r="T78" i="3"/>
  <c r="S78" i="3"/>
  <c r="R78" i="3"/>
  <c r="J78" i="3"/>
  <c r="L78" i="3"/>
  <c r="K78" i="3"/>
  <c r="X79" i="3"/>
  <c r="W79" i="3"/>
  <c r="N79" i="3"/>
  <c r="O79" i="3"/>
  <c r="F79" i="3"/>
  <c r="G79" i="3"/>
  <c r="A81" i="3"/>
  <c r="D80" i="3"/>
  <c r="C80" i="3"/>
  <c r="B80" i="3"/>
  <c r="Q80" i="3" l="1"/>
  <c r="P80" i="3"/>
  <c r="H80" i="3"/>
  <c r="I80" i="3"/>
  <c r="Z80" i="3"/>
  <c r="Y80" i="3"/>
  <c r="R79" i="3"/>
  <c r="T79" i="3"/>
  <c r="S79" i="3"/>
  <c r="AA79" i="3"/>
  <c r="AB79" i="3"/>
  <c r="AC79" i="3"/>
  <c r="K79" i="3"/>
  <c r="L79" i="3"/>
  <c r="J79" i="3"/>
  <c r="F80" i="3"/>
  <c r="G80" i="3"/>
  <c r="O80" i="3"/>
  <c r="N80" i="3"/>
  <c r="W80" i="3"/>
  <c r="X80" i="3"/>
  <c r="B81" i="3"/>
  <c r="A82" i="3"/>
  <c r="D81" i="3"/>
  <c r="C81" i="3"/>
  <c r="Q81" i="3" l="1"/>
  <c r="P81" i="3"/>
  <c r="Z81" i="3"/>
  <c r="Y81" i="3"/>
  <c r="I81" i="3"/>
  <c r="H81" i="3"/>
  <c r="AA80" i="3"/>
  <c r="AB80" i="3"/>
  <c r="AC80" i="3"/>
  <c r="S80" i="3"/>
  <c r="R80" i="3"/>
  <c r="T80" i="3"/>
  <c r="L80" i="3"/>
  <c r="K80" i="3"/>
  <c r="J80" i="3"/>
  <c r="F81" i="3"/>
  <c r="G81" i="3"/>
  <c r="O81" i="3"/>
  <c r="N81" i="3"/>
  <c r="X81" i="3"/>
  <c r="W81" i="3"/>
  <c r="A83" i="3"/>
  <c r="D82" i="3"/>
  <c r="C82" i="3"/>
  <c r="B82" i="3"/>
  <c r="Q82" i="3" l="1"/>
  <c r="P82" i="3"/>
  <c r="H82" i="3"/>
  <c r="I82" i="3"/>
  <c r="Z82" i="3"/>
  <c r="Y82" i="3"/>
  <c r="AC81" i="3"/>
  <c r="AB81" i="3"/>
  <c r="AA81" i="3"/>
  <c r="T81" i="3"/>
  <c r="S81" i="3"/>
  <c r="R81" i="3"/>
  <c r="L81" i="3"/>
  <c r="K81" i="3"/>
  <c r="J81" i="3"/>
  <c r="O82" i="3"/>
  <c r="N82" i="3"/>
  <c r="X82" i="3"/>
  <c r="W82" i="3"/>
  <c r="F82" i="3"/>
  <c r="G82" i="3"/>
  <c r="A84" i="3"/>
  <c r="D83" i="3"/>
  <c r="C83" i="3"/>
  <c r="B83" i="3"/>
  <c r="Q83" i="3" l="1"/>
  <c r="P83" i="3"/>
  <c r="I83" i="3"/>
  <c r="H83" i="3"/>
  <c r="Y83" i="3"/>
  <c r="Z83" i="3"/>
  <c r="T82" i="3"/>
  <c r="S82" i="3"/>
  <c r="R82" i="3"/>
  <c r="AC82" i="3"/>
  <c r="AB82" i="3"/>
  <c r="AA82" i="3"/>
  <c r="K82" i="3"/>
  <c r="J82" i="3"/>
  <c r="L82" i="3"/>
  <c r="F83" i="3"/>
  <c r="G83" i="3"/>
  <c r="O83" i="3"/>
  <c r="N83" i="3"/>
  <c r="W83" i="3"/>
  <c r="X83" i="3"/>
  <c r="A85" i="3"/>
  <c r="D84" i="3"/>
  <c r="C84" i="3"/>
  <c r="B84" i="3"/>
  <c r="Q84" i="3" l="1"/>
  <c r="P84" i="3"/>
  <c r="I84" i="3"/>
  <c r="H84" i="3"/>
  <c r="Z84" i="3"/>
  <c r="Y84" i="3"/>
  <c r="AC83" i="3"/>
  <c r="AB83" i="3"/>
  <c r="AA83" i="3"/>
  <c r="T83" i="3"/>
  <c r="S83" i="3"/>
  <c r="R83" i="3"/>
  <c r="L83" i="3"/>
  <c r="K83" i="3"/>
  <c r="J83" i="3"/>
  <c r="F84" i="3"/>
  <c r="G84" i="3"/>
  <c r="W84" i="3"/>
  <c r="X84" i="3"/>
  <c r="O84" i="3"/>
  <c r="N84" i="3"/>
  <c r="A86" i="3"/>
  <c r="D85" i="3"/>
  <c r="C85" i="3"/>
  <c r="B85" i="3"/>
  <c r="I85" i="3" l="1"/>
  <c r="H85" i="3"/>
  <c r="Q85" i="3"/>
  <c r="P85" i="3"/>
  <c r="Z85" i="3"/>
  <c r="Y85" i="3"/>
  <c r="AC84" i="3"/>
  <c r="AB84" i="3"/>
  <c r="AA84" i="3"/>
  <c r="R84" i="3"/>
  <c r="T84" i="3"/>
  <c r="S84" i="3"/>
  <c r="L84" i="3"/>
  <c r="K84" i="3"/>
  <c r="J84" i="3"/>
  <c r="X85" i="3"/>
  <c r="W85" i="3"/>
  <c r="G85" i="3"/>
  <c r="F85" i="3"/>
  <c r="O85" i="3"/>
  <c r="N85" i="3"/>
  <c r="A87" i="3"/>
  <c r="D86" i="3"/>
  <c r="C86" i="3"/>
  <c r="B86" i="3"/>
  <c r="I86" i="3" l="1"/>
  <c r="H86" i="3"/>
  <c r="P86" i="3"/>
  <c r="Q86" i="3"/>
  <c r="Z86" i="3"/>
  <c r="Y86" i="3"/>
  <c r="AB85" i="3"/>
  <c r="AA85" i="3"/>
  <c r="AC85" i="3"/>
  <c r="S85" i="3"/>
  <c r="T85" i="3"/>
  <c r="R85" i="3"/>
  <c r="L85" i="3"/>
  <c r="K85" i="3"/>
  <c r="J85" i="3"/>
  <c r="X86" i="3"/>
  <c r="W86" i="3"/>
  <c r="F86" i="3"/>
  <c r="G86" i="3"/>
  <c r="N86" i="3"/>
  <c r="O86" i="3"/>
  <c r="C87" i="3"/>
  <c r="B87" i="3"/>
  <c r="A88" i="3"/>
  <c r="D87" i="3"/>
  <c r="H87" i="3" l="1"/>
  <c r="I87" i="3"/>
  <c r="Y87" i="3"/>
  <c r="Z87" i="3"/>
  <c r="Q87" i="3"/>
  <c r="P87" i="3"/>
  <c r="T86" i="3"/>
  <c r="S86" i="3"/>
  <c r="R86" i="3"/>
  <c r="AC86" i="3"/>
  <c r="AB86" i="3"/>
  <c r="AA86" i="3"/>
  <c r="L86" i="3"/>
  <c r="K86" i="3"/>
  <c r="J86" i="3"/>
  <c r="W87" i="3"/>
  <c r="X87" i="3"/>
  <c r="N87" i="3"/>
  <c r="O87" i="3"/>
  <c r="F87" i="3"/>
  <c r="G87" i="3"/>
  <c r="A89" i="3"/>
  <c r="D88" i="3"/>
  <c r="C88" i="3"/>
  <c r="B88" i="3"/>
  <c r="I88" i="3" l="1"/>
  <c r="H88" i="3"/>
  <c r="Y88" i="3"/>
  <c r="Z88" i="3"/>
  <c r="Q88" i="3"/>
  <c r="P88" i="3"/>
  <c r="T87" i="3"/>
  <c r="S87" i="3"/>
  <c r="R87" i="3"/>
  <c r="AC87" i="3"/>
  <c r="AB87" i="3"/>
  <c r="AA87" i="3"/>
  <c r="L87" i="3"/>
  <c r="K87" i="3"/>
  <c r="J87" i="3"/>
  <c r="O88" i="3"/>
  <c r="N88" i="3"/>
  <c r="F88" i="3"/>
  <c r="G88" i="3"/>
  <c r="W88" i="3"/>
  <c r="X88" i="3"/>
  <c r="A90" i="3"/>
  <c r="D89" i="3"/>
  <c r="C89" i="3"/>
  <c r="B89" i="3"/>
  <c r="I89" i="3" l="1"/>
  <c r="H89" i="3"/>
  <c r="Y89" i="3"/>
  <c r="Z89" i="3"/>
  <c r="Q89" i="3"/>
  <c r="P89" i="3"/>
  <c r="AC88" i="3"/>
  <c r="AA88" i="3"/>
  <c r="AB88" i="3"/>
  <c r="S88" i="3"/>
  <c r="R88" i="3"/>
  <c r="T88" i="3"/>
  <c r="K88" i="3"/>
  <c r="J88" i="3"/>
  <c r="L88" i="3"/>
  <c r="G89" i="3"/>
  <c r="F89" i="3"/>
  <c r="X89" i="3"/>
  <c r="W89" i="3"/>
  <c r="O89" i="3"/>
  <c r="N89" i="3"/>
  <c r="A91" i="3"/>
  <c r="D90" i="3"/>
  <c r="C90" i="3"/>
  <c r="B90" i="3"/>
  <c r="I90" i="3" l="1"/>
  <c r="H90" i="3"/>
  <c r="Y90" i="3"/>
  <c r="Z90" i="3"/>
  <c r="Q90" i="3"/>
  <c r="P90" i="3"/>
  <c r="AC89" i="3"/>
  <c r="AB89" i="3"/>
  <c r="AA89" i="3"/>
  <c r="T89" i="3"/>
  <c r="S89" i="3"/>
  <c r="R89" i="3"/>
  <c r="K89" i="3"/>
  <c r="L89" i="3"/>
  <c r="J89" i="3"/>
  <c r="N90" i="3"/>
  <c r="O90" i="3"/>
  <c r="G90" i="3"/>
  <c r="F90" i="3"/>
  <c r="W90" i="3"/>
  <c r="X90" i="3"/>
  <c r="C91" i="3"/>
  <c r="A92" i="3"/>
  <c r="D91" i="3"/>
  <c r="B91" i="3"/>
  <c r="Y91" i="3" l="1"/>
  <c r="Z91" i="3"/>
  <c r="I91" i="3"/>
  <c r="H91" i="3"/>
  <c r="P91" i="3"/>
  <c r="Q91" i="3"/>
  <c r="AC90" i="3"/>
  <c r="AB90" i="3"/>
  <c r="AA90" i="3"/>
  <c r="T90" i="3"/>
  <c r="S90" i="3"/>
  <c r="R90" i="3"/>
  <c r="J90" i="3"/>
  <c r="K90" i="3"/>
  <c r="L90" i="3"/>
  <c r="W91" i="3"/>
  <c r="X91" i="3"/>
  <c r="G91" i="3"/>
  <c r="F91" i="3"/>
  <c r="O91" i="3"/>
  <c r="N91" i="3"/>
  <c r="A93" i="3"/>
  <c r="D92" i="3"/>
  <c r="C92" i="3"/>
  <c r="B92" i="3"/>
  <c r="I92" i="3" l="1"/>
  <c r="H92" i="3"/>
  <c r="Z92" i="3"/>
  <c r="Y92" i="3"/>
  <c r="Q92" i="3"/>
  <c r="P92" i="3"/>
  <c r="R91" i="3"/>
  <c r="T91" i="3"/>
  <c r="S91" i="3"/>
  <c r="AB91" i="3"/>
  <c r="AA91" i="3"/>
  <c r="AC91" i="3"/>
  <c r="J91" i="3"/>
  <c r="K91" i="3"/>
  <c r="L91" i="3"/>
  <c r="G92" i="3"/>
  <c r="F92" i="3"/>
  <c r="O92" i="3"/>
  <c r="N92" i="3"/>
  <c r="W92" i="3"/>
  <c r="X92" i="3"/>
  <c r="A94" i="3"/>
  <c r="D93" i="3"/>
  <c r="C93" i="3"/>
  <c r="B93" i="3"/>
  <c r="I93" i="3" l="1"/>
  <c r="H93" i="3"/>
  <c r="Z93" i="3"/>
  <c r="Y93" i="3"/>
  <c r="Q93" i="3"/>
  <c r="P93" i="3"/>
  <c r="T92" i="3"/>
  <c r="R92" i="3"/>
  <c r="S92" i="3"/>
  <c r="AC92" i="3"/>
  <c r="AB92" i="3"/>
  <c r="AA92" i="3"/>
  <c r="K92" i="3"/>
  <c r="J92" i="3"/>
  <c r="L92" i="3"/>
  <c r="N93" i="3"/>
  <c r="O93" i="3"/>
  <c r="G93" i="3"/>
  <c r="F93" i="3"/>
  <c r="W93" i="3"/>
  <c r="X93" i="3"/>
  <c r="A95" i="3"/>
  <c r="D94" i="3"/>
  <c r="C94" i="3"/>
  <c r="B94" i="3"/>
  <c r="Z94" i="3" l="1"/>
  <c r="Y94" i="3"/>
  <c r="I94" i="3"/>
  <c r="H94" i="3"/>
  <c r="Q94" i="3"/>
  <c r="P94" i="3"/>
  <c r="T93" i="3"/>
  <c r="S93" i="3"/>
  <c r="R93" i="3"/>
  <c r="AC93" i="3"/>
  <c r="AB93" i="3"/>
  <c r="AA93" i="3"/>
  <c r="K93" i="3"/>
  <c r="J93" i="3"/>
  <c r="L93" i="3"/>
  <c r="F94" i="3"/>
  <c r="G94" i="3"/>
  <c r="O94" i="3"/>
  <c r="N94" i="3"/>
  <c r="W94" i="3"/>
  <c r="X94" i="3"/>
  <c r="C95" i="3"/>
  <c r="B95" i="3"/>
  <c r="A96" i="3"/>
  <c r="D95" i="3"/>
  <c r="Z95" i="3" l="1"/>
  <c r="Y95" i="3"/>
  <c r="H95" i="3"/>
  <c r="I95" i="3"/>
  <c r="Q95" i="3"/>
  <c r="P95" i="3"/>
  <c r="T94" i="3"/>
  <c r="S94" i="3"/>
  <c r="R94" i="3"/>
  <c r="AC94" i="3"/>
  <c r="AB94" i="3"/>
  <c r="AA94" i="3"/>
  <c r="L94" i="3"/>
  <c r="K94" i="3"/>
  <c r="J94" i="3"/>
  <c r="F95" i="3"/>
  <c r="G95" i="3"/>
  <c r="W95" i="3"/>
  <c r="X95" i="3"/>
  <c r="O95" i="3"/>
  <c r="N95" i="3"/>
  <c r="A97" i="3"/>
  <c r="D96" i="3"/>
  <c r="C96" i="3"/>
  <c r="B96" i="3"/>
  <c r="I96" i="3" l="1"/>
  <c r="H96" i="3"/>
  <c r="Q96" i="3"/>
  <c r="P96" i="3"/>
  <c r="Z96" i="3"/>
  <c r="Y96" i="3"/>
  <c r="T95" i="3"/>
  <c r="S95" i="3"/>
  <c r="R95" i="3"/>
  <c r="AC95" i="3"/>
  <c r="AB95" i="3"/>
  <c r="AA95" i="3"/>
  <c r="L95" i="3"/>
  <c r="K95" i="3"/>
  <c r="J95" i="3"/>
  <c r="G96" i="3"/>
  <c r="F96" i="3"/>
  <c r="W96" i="3"/>
  <c r="X96" i="3"/>
  <c r="O96" i="3"/>
  <c r="N96" i="3"/>
  <c r="B97" i="3"/>
  <c r="A98" i="3"/>
  <c r="C97" i="3"/>
  <c r="D97" i="3"/>
  <c r="Z97" i="3" l="1"/>
  <c r="Y97" i="3"/>
  <c r="Q97" i="3"/>
  <c r="P97" i="3"/>
  <c r="I97" i="3"/>
  <c r="H97" i="3"/>
  <c r="R96" i="3"/>
  <c r="T96" i="3"/>
  <c r="S96" i="3"/>
  <c r="AA96" i="3"/>
  <c r="AB96" i="3"/>
  <c r="AC96" i="3"/>
  <c r="L96" i="3"/>
  <c r="K96" i="3"/>
  <c r="J96" i="3"/>
  <c r="O97" i="3"/>
  <c r="N97" i="3"/>
  <c r="F97" i="3"/>
  <c r="G97" i="3"/>
  <c r="X97" i="3"/>
  <c r="W97" i="3"/>
  <c r="D98" i="3"/>
  <c r="B98" i="3"/>
  <c r="A99" i="3"/>
  <c r="C98" i="3"/>
  <c r="Y98" i="3" l="1"/>
  <c r="Z98" i="3"/>
  <c r="Q98" i="3"/>
  <c r="P98" i="3"/>
  <c r="H98" i="3"/>
  <c r="I98" i="3"/>
  <c r="AC97" i="3"/>
  <c r="AB97" i="3"/>
  <c r="AA97" i="3"/>
  <c r="T97" i="3"/>
  <c r="S97" i="3"/>
  <c r="R97" i="3"/>
  <c r="K97" i="3"/>
  <c r="J97" i="3"/>
  <c r="L97" i="3"/>
  <c r="F98" i="3"/>
  <c r="G98" i="3"/>
  <c r="X98" i="3"/>
  <c r="W98" i="3"/>
  <c r="O98" i="3"/>
  <c r="N98" i="3"/>
  <c r="A100" i="3"/>
  <c r="D99" i="3"/>
  <c r="C99" i="3"/>
  <c r="B99" i="3"/>
  <c r="P99" i="3" l="1"/>
  <c r="Q99" i="3"/>
  <c r="I99" i="3"/>
  <c r="H99" i="3"/>
  <c r="Y99" i="3"/>
  <c r="Z99" i="3"/>
  <c r="T98" i="3"/>
  <c r="S98" i="3"/>
  <c r="R98" i="3"/>
  <c r="AA98" i="3"/>
  <c r="AC98" i="3"/>
  <c r="AB98" i="3"/>
  <c r="L98" i="3"/>
  <c r="K98" i="3"/>
  <c r="J98" i="3"/>
  <c r="F99" i="3"/>
  <c r="G99" i="3"/>
  <c r="W99" i="3"/>
  <c r="X99" i="3"/>
  <c r="N99" i="3"/>
  <c r="O99" i="3"/>
  <c r="D100" i="3"/>
  <c r="C100" i="3"/>
  <c r="B100" i="3"/>
  <c r="A101" i="3"/>
  <c r="I100" i="3" l="1"/>
  <c r="H100" i="3"/>
  <c r="Z100" i="3"/>
  <c r="Y100" i="3"/>
  <c r="Q100" i="3"/>
  <c r="P100" i="3"/>
  <c r="AB99" i="3"/>
  <c r="AC99" i="3"/>
  <c r="AA99" i="3"/>
  <c r="R99" i="3"/>
  <c r="T99" i="3"/>
  <c r="S99" i="3"/>
  <c r="J99" i="3"/>
  <c r="L99" i="3"/>
  <c r="K99" i="3"/>
  <c r="F100" i="3"/>
  <c r="G100" i="3"/>
  <c r="O100" i="3"/>
  <c r="N100" i="3"/>
  <c r="W100" i="3"/>
  <c r="X100" i="3"/>
  <c r="A102" i="3"/>
  <c r="D101" i="3"/>
  <c r="C101" i="3"/>
  <c r="B101" i="3"/>
  <c r="I101" i="3" l="1"/>
  <c r="H101" i="3"/>
  <c r="Z101" i="3"/>
  <c r="Y101" i="3"/>
  <c r="Q101" i="3"/>
  <c r="P101" i="3"/>
  <c r="AB100" i="3"/>
  <c r="AA100" i="3"/>
  <c r="AC100" i="3"/>
  <c r="T100" i="3"/>
  <c r="S100" i="3"/>
  <c r="R100" i="3"/>
  <c r="L100" i="3"/>
  <c r="K100" i="3"/>
  <c r="J100" i="3"/>
  <c r="W101" i="3"/>
  <c r="X101" i="3"/>
  <c r="O101" i="3"/>
  <c r="N101" i="3"/>
  <c r="G101" i="3"/>
  <c r="F101" i="3"/>
  <c r="A103" i="3"/>
  <c r="D102" i="3"/>
  <c r="C102" i="3"/>
  <c r="B102" i="3"/>
  <c r="P102" i="3" l="1"/>
  <c r="Q102" i="3"/>
  <c r="H102" i="3"/>
  <c r="I102" i="3"/>
  <c r="Z102" i="3"/>
  <c r="Y102" i="3"/>
  <c r="T101" i="3"/>
  <c r="S101" i="3"/>
  <c r="R101" i="3"/>
  <c r="AA101" i="3"/>
  <c r="AC101" i="3"/>
  <c r="AB101" i="3"/>
  <c r="L101" i="3"/>
  <c r="K101" i="3"/>
  <c r="J101" i="3"/>
  <c r="O102" i="3"/>
  <c r="N102" i="3"/>
  <c r="F102" i="3"/>
  <c r="G102" i="3"/>
  <c r="X102" i="3"/>
  <c r="W102" i="3"/>
  <c r="C103" i="3"/>
  <c r="B103" i="3"/>
  <c r="A104" i="3"/>
  <c r="D103" i="3"/>
  <c r="I103" i="3" l="1"/>
  <c r="H103" i="3"/>
  <c r="Q103" i="3"/>
  <c r="P103" i="3"/>
  <c r="Z103" i="3"/>
  <c r="Y103" i="3"/>
  <c r="AC102" i="3"/>
  <c r="AB102" i="3"/>
  <c r="AA102" i="3"/>
  <c r="T102" i="3"/>
  <c r="S102" i="3"/>
  <c r="R102" i="3"/>
  <c r="J102" i="3"/>
  <c r="K102" i="3"/>
  <c r="L102" i="3"/>
  <c r="X103" i="3"/>
  <c r="W103" i="3"/>
  <c r="G103" i="3"/>
  <c r="F103" i="3"/>
  <c r="N103" i="3"/>
  <c r="O103" i="3"/>
  <c r="A105" i="3"/>
  <c r="D104" i="3"/>
  <c r="C104" i="3"/>
  <c r="B104" i="3"/>
  <c r="Z104" i="3" l="1"/>
  <c r="Y104" i="3"/>
  <c r="Q104" i="3"/>
  <c r="P104" i="3"/>
  <c r="I104" i="3"/>
  <c r="H104" i="3"/>
  <c r="R103" i="3"/>
  <c r="T103" i="3"/>
  <c r="S103" i="3"/>
  <c r="AC103" i="3"/>
  <c r="AB103" i="3"/>
  <c r="AA103" i="3"/>
  <c r="L103" i="3"/>
  <c r="J103" i="3"/>
  <c r="K103" i="3"/>
  <c r="G104" i="3"/>
  <c r="F104" i="3"/>
  <c r="W104" i="3"/>
  <c r="X104" i="3"/>
  <c r="O104" i="3"/>
  <c r="N104" i="3"/>
  <c r="A106" i="3"/>
  <c r="D105" i="3"/>
  <c r="C105" i="3"/>
  <c r="B105" i="3"/>
  <c r="H105" i="3" l="1"/>
  <c r="I105" i="3"/>
  <c r="Q105" i="3"/>
  <c r="P105" i="3"/>
  <c r="Z105" i="3"/>
  <c r="Y105" i="3"/>
  <c r="T104" i="3"/>
  <c r="S104" i="3"/>
  <c r="R104" i="3"/>
  <c r="AC104" i="3"/>
  <c r="AB104" i="3"/>
  <c r="AA104" i="3"/>
  <c r="L104" i="3"/>
  <c r="K104" i="3"/>
  <c r="J104" i="3"/>
  <c r="G105" i="3"/>
  <c r="F105" i="3"/>
  <c r="O105" i="3"/>
  <c r="N105" i="3"/>
  <c r="X105" i="3"/>
  <c r="W105" i="3"/>
  <c r="A107" i="3"/>
  <c r="D106" i="3"/>
  <c r="C106" i="3"/>
  <c r="B106" i="3"/>
  <c r="Q106" i="3" l="1"/>
  <c r="P106" i="3"/>
  <c r="I106" i="3"/>
  <c r="H106" i="3"/>
  <c r="Z106" i="3"/>
  <c r="Y106" i="3"/>
  <c r="AC105" i="3"/>
  <c r="AB105" i="3"/>
  <c r="AA105" i="3"/>
  <c r="R105" i="3"/>
  <c r="T105" i="3"/>
  <c r="S105" i="3"/>
  <c r="L105" i="3"/>
  <c r="K105" i="3"/>
  <c r="J105" i="3"/>
  <c r="G106" i="3"/>
  <c r="F106" i="3"/>
  <c r="O106" i="3"/>
  <c r="N106" i="3"/>
  <c r="X106" i="3"/>
  <c r="W106" i="3"/>
  <c r="A108" i="3"/>
  <c r="D107" i="3"/>
  <c r="C107" i="3"/>
  <c r="B107" i="3"/>
  <c r="I107" i="3" l="1"/>
  <c r="H107" i="3"/>
  <c r="Y107" i="3"/>
  <c r="Z107" i="3"/>
  <c r="Q107" i="3"/>
  <c r="P107" i="3"/>
  <c r="AC106" i="3"/>
  <c r="AB106" i="3"/>
  <c r="AA106" i="3"/>
  <c r="R106" i="3"/>
  <c r="S106" i="3"/>
  <c r="T106" i="3"/>
  <c r="L106" i="3"/>
  <c r="K106" i="3"/>
  <c r="J106" i="3"/>
  <c r="X107" i="3"/>
  <c r="W107" i="3"/>
  <c r="F107" i="3"/>
  <c r="G107" i="3"/>
  <c r="N107" i="3"/>
  <c r="O107" i="3"/>
  <c r="C108" i="3"/>
  <c r="B108" i="3"/>
  <c r="A109" i="3"/>
  <c r="D108" i="3"/>
  <c r="I108" i="3" l="1"/>
  <c r="H108" i="3"/>
  <c r="Z108" i="3"/>
  <c r="Y108" i="3"/>
  <c r="Q108" i="3"/>
  <c r="P108" i="3"/>
  <c r="AB107" i="3"/>
  <c r="AA107" i="3"/>
  <c r="AC107" i="3"/>
  <c r="T107" i="3"/>
  <c r="S107" i="3"/>
  <c r="R107" i="3"/>
  <c r="L107" i="3"/>
  <c r="K107" i="3"/>
  <c r="J107" i="3"/>
  <c r="W108" i="3"/>
  <c r="X108" i="3"/>
  <c r="O108" i="3"/>
  <c r="N108" i="3"/>
  <c r="G108" i="3"/>
  <c r="F108" i="3"/>
  <c r="D109" i="3"/>
  <c r="A110" i="3"/>
  <c r="C109" i="3"/>
  <c r="B109" i="3"/>
  <c r="Q109" i="3" l="1"/>
  <c r="P109" i="3"/>
  <c r="Z109" i="3"/>
  <c r="Y109" i="3"/>
  <c r="H109" i="3"/>
  <c r="I109" i="3"/>
  <c r="T108" i="3"/>
  <c r="S108" i="3"/>
  <c r="R108" i="3"/>
  <c r="AC108" i="3"/>
  <c r="AB108" i="3"/>
  <c r="AA108" i="3"/>
  <c r="J108" i="3"/>
  <c r="L108" i="3"/>
  <c r="K108" i="3"/>
  <c r="N109" i="3"/>
  <c r="O109" i="3"/>
  <c r="G109" i="3"/>
  <c r="F109" i="3"/>
  <c r="X109" i="3"/>
  <c r="W109" i="3"/>
  <c r="A111" i="3"/>
  <c r="D110" i="3"/>
  <c r="C110" i="3"/>
  <c r="B110" i="3"/>
  <c r="P110" i="3" l="1"/>
  <c r="Q110" i="3"/>
  <c r="I110" i="3"/>
  <c r="H110" i="3"/>
  <c r="Z110" i="3"/>
  <c r="Y110" i="3"/>
  <c r="AC109" i="3"/>
  <c r="AB109" i="3"/>
  <c r="AA109" i="3"/>
  <c r="T109" i="3"/>
  <c r="S109" i="3"/>
  <c r="R109" i="3"/>
  <c r="L109" i="3"/>
  <c r="K109" i="3"/>
  <c r="J109" i="3"/>
  <c r="G110" i="3"/>
  <c r="F110" i="3"/>
  <c r="X110" i="3"/>
  <c r="W110" i="3"/>
  <c r="O110" i="3"/>
  <c r="N110" i="3"/>
  <c r="C111" i="3"/>
  <c r="B111" i="3"/>
  <c r="A112" i="3"/>
  <c r="D111" i="3"/>
  <c r="I111" i="3" l="1"/>
  <c r="H111" i="3"/>
  <c r="Z111" i="3"/>
  <c r="Y111" i="3"/>
  <c r="Q111" i="3"/>
  <c r="P111" i="3"/>
  <c r="T110" i="3"/>
  <c r="S110" i="3"/>
  <c r="R110" i="3"/>
  <c r="AA110" i="3"/>
  <c r="AC110" i="3"/>
  <c r="AB110" i="3"/>
  <c r="L110" i="3"/>
  <c r="K110" i="3"/>
  <c r="J110" i="3"/>
  <c r="N111" i="3"/>
  <c r="O111" i="3"/>
  <c r="X111" i="3"/>
  <c r="W111" i="3"/>
  <c r="G111" i="3"/>
  <c r="F111" i="3"/>
  <c r="A113" i="3"/>
  <c r="C112" i="3"/>
  <c r="B112" i="3"/>
  <c r="D112" i="3"/>
  <c r="Q112" i="3" l="1"/>
  <c r="P112" i="3"/>
  <c r="I112" i="3"/>
  <c r="H112" i="3"/>
  <c r="Z112" i="3"/>
  <c r="Y112" i="3"/>
  <c r="AC111" i="3"/>
  <c r="AB111" i="3"/>
  <c r="AA111" i="3"/>
  <c r="R111" i="3"/>
  <c r="S111" i="3"/>
  <c r="T111" i="3"/>
  <c r="L111" i="3"/>
  <c r="K111" i="3"/>
  <c r="J111" i="3"/>
  <c r="O112" i="3"/>
  <c r="N112" i="3"/>
  <c r="G112" i="3"/>
  <c r="F112" i="3"/>
  <c r="W112" i="3"/>
  <c r="X112" i="3"/>
  <c r="A114" i="3"/>
  <c r="D113" i="3"/>
  <c r="C113" i="3"/>
  <c r="B113" i="3"/>
  <c r="I113" i="3" l="1"/>
  <c r="H113" i="3"/>
  <c r="Z113" i="3"/>
  <c r="Y113" i="3"/>
  <c r="Q113" i="3"/>
  <c r="P113" i="3"/>
  <c r="AC112" i="3"/>
  <c r="AB112" i="3"/>
  <c r="AA112" i="3"/>
  <c r="S112" i="3"/>
  <c r="T112" i="3"/>
  <c r="R112" i="3"/>
  <c r="L112" i="3"/>
  <c r="K112" i="3"/>
  <c r="J112" i="3"/>
  <c r="F113" i="3"/>
  <c r="G113" i="3"/>
  <c r="O113" i="3"/>
  <c r="N113" i="3"/>
  <c r="X113" i="3"/>
  <c r="W113" i="3"/>
  <c r="A115" i="3"/>
  <c r="D114" i="3"/>
  <c r="C114" i="3"/>
  <c r="B114" i="3"/>
  <c r="I114" i="3" l="1"/>
  <c r="H114" i="3"/>
  <c r="Y114" i="3"/>
  <c r="Z114" i="3"/>
  <c r="Q114" i="3"/>
  <c r="P114" i="3"/>
  <c r="AB113" i="3"/>
  <c r="AA113" i="3"/>
  <c r="AC113" i="3"/>
  <c r="T113" i="3"/>
  <c r="R113" i="3"/>
  <c r="S113" i="3"/>
  <c r="L113" i="3"/>
  <c r="K113" i="3"/>
  <c r="J113" i="3"/>
  <c r="O114" i="3"/>
  <c r="N114" i="3"/>
  <c r="X114" i="3"/>
  <c r="W114" i="3"/>
  <c r="F114" i="3"/>
  <c r="G114" i="3"/>
  <c r="D115" i="3"/>
  <c r="A116" i="3"/>
  <c r="C115" i="3"/>
  <c r="B115" i="3"/>
  <c r="Z115" i="3" l="1"/>
  <c r="Y115" i="3"/>
  <c r="Q115" i="3"/>
  <c r="P115" i="3"/>
  <c r="I115" i="3"/>
  <c r="H115" i="3"/>
  <c r="AC114" i="3"/>
  <c r="AB114" i="3"/>
  <c r="AA114" i="3"/>
  <c r="T114" i="3"/>
  <c r="S114" i="3"/>
  <c r="R114" i="3"/>
  <c r="L114" i="3"/>
  <c r="K114" i="3"/>
  <c r="J114" i="3"/>
  <c r="N115" i="3"/>
  <c r="O115" i="3"/>
  <c r="F115" i="3"/>
  <c r="G115" i="3"/>
  <c r="W115" i="3"/>
  <c r="X115" i="3"/>
  <c r="A117" i="3"/>
  <c r="D116" i="3"/>
  <c r="C116" i="3"/>
  <c r="B116" i="3"/>
  <c r="Q116" i="3" l="1"/>
  <c r="P116" i="3"/>
  <c r="I116" i="3"/>
  <c r="H116" i="3"/>
  <c r="Z116" i="3"/>
  <c r="Y116" i="3"/>
  <c r="AC115" i="3"/>
  <c r="AB115" i="3"/>
  <c r="AA115" i="3"/>
  <c r="R115" i="3"/>
  <c r="T115" i="3"/>
  <c r="S115" i="3"/>
  <c r="L115" i="3"/>
  <c r="K115" i="3"/>
  <c r="J115" i="3"/>
  <c r="G116" i="3"/>
  <c r="F116" i="3"/>
  <c r="X116" i="3"/>
  <c r="W116" i="3"/>
  <c r="O116" i="3"/>
  <c r="N116" i="3"/>
  <c r="D117" i="3"/>
  <c r="B117" i="3"/>
  <c r="C117" i="3"/>
  <c r="I117" i="3" l="1"/>
  <c r="H117" i="3"/>
  <c r="P117" i="3"/>
  <c r="Q117" i="3"/>
  <c r="Z117" i="3"/>
  <c r="Y117" i="3"/>
  <c r="S116" i="3"/>
  <c r="T116" i="3"/>
  <c r="R116" i="3"/>
  <c r="AC116" i="3"/>
  <c r="AB116" i="3"/>
  <c r="AA116" i="3"/>
  <c r="L116" i="3"/>
  <c r="K116" i="3"/>
  <c r="J116" i="3"/>
  <c r="O117" i="3"/>
  <c r="N117" i="3"/>
  <c r="N12" i="3" s="1"/>
  <c r="G117" i="3"/>
  <c r="F117" i="3"/>
  <c r="F12" i="3" s="1"/>
  <c r="X117" i="3"/>
  <c r="W117" i="3"/>
  <c r="W12" i="3" s="1"/>
  <c r="T117" i="3" l="1"/>
  <c r="T12" i="3" s="1"/>
  <c r="T13" i="3" s="1"/>
  <c r="T14" i="3" s="1"/>
  <c r="S117" i="3"/>
  <c r="S12" i="3" s="1"/>
  <c r="S13" i="3" s="1"/>
  <c r="S14" i="3" s="1"/>
  <c r="R117" i="3"/>
  <c r="R12" i="3" s="1"/>
  <c r="R13" i="3" s="1"/>
  <c r="R14" i="3" s="1"/>
  <c r="AB117" i="3"/>
  <c r="AB12" i="3" s="1"/>
  <c r="AB13" i="3" s="1"/>
  <c r="AB14" i="3" s="1"/>
  <c r="AA117" i="3"/>
  <c r="AA12" i="3" s="1"/>
  <c r="AA13" i="3" s="1"/>
  <c r="AA14" i="3" s="1"/>
  <c r="AC117" i="3"/>
  <c r="AC12" i="3" s="1"/>
  <c r="AC13" i="3" s="1"/>
  <c r="AC14" i="3" s="1"/>
  <c r="L117" i="3"/>
  <c r="L12" i="3" s="1"/>
  <c r="L13" i="3" s="1"/>
  <c r="L14" i="3" s="1"/>
  <c r="K117" i="3"/>
  <c r="K12" i="3" s="1"/>
  <c r="K13" i="3" s="1"/>
  <c r="K14" i="3" s="1"/>
  <c r="K15" i="3" s="1"/>
  <c r="J117" i="3"/>
  <c r="J12" i="3" s="1"/>
  <c r="J13" i="3" s="1"/>
  <c r="J14" i="3" s="1"/>
</calcChain>
</file>

<file path=xl/sharedStrings.xml><?xml version="1.0" encoding="utf-8"?>
<sst xmlns="http://schemas.openxmlformats.org/spreadsheetml/2006/main" count="134" uniqueCount="68">
  <si>
    <r>
      <t>MMAD (</t>
    </r>
    <r>
      <rPr>
        <sz val="11"/>
        <color theme="1"/>
        <rFont val="Aptos Narrow"/>
        <family val="2"/>
      </rPr>
      <t>µm)</t>
    </r>
  </si>
  <si>
    <t>GSD</t>
  </si>
  <si>
    <t>Percentile</t>
  </si>
  <si>
    <t>mL/s</t>
  </si>
  <si>
    <t>&lt;-- RFCMethodology Eq. 4-4</t>
  </si>
  <si>
    <t>Inhalability</t>
  </si>
  <si>
    <r>
      <t>Aer3-Dp</t>
    </r>
    <r>
      <rPr>
        <vertAlign val="subscript"/>
        <sz val="11"/>
        <color theme="1"/>
        <rFont val="Aptos Narrow"/>
        <family val="2"/>
        <scheme val="minor"/>
      </rPr>
      <t>i</t>
    </r>
  </si>
  <si>
    <r>
      <t>Aer2-Dp</t>
    </r>
    <r>
      <rPr>
        <vertAlign val="subscript"/>
        <sz val="11"/>
        <color theme="1"/>
        <rFont val="Aptos Narrow"/>
        <family val="2"/>
        <scheme val="minor"/>
      </rPr>
      <t>i</t>
    </r>
  </si>
  <si>
    <r>
      <t>Aer1-Dp</t>
    </r>
    <r>
      <rPr>
        <vertAlign val="subscript"/>
        <sz val="11"/>
        <color theme="1"/>
        <rFont val="Aptos Narrow"/>
        <family val="2"/>
        <scheme val="minor"/>
      </rPr>
      <t>i</t>
    </r>
  </si>
  <si>
    <t>Aerosol 1</t>
  </si>
  <si>
    <t>Aerosol 2</t>
  </si>
  <si>
    <t>ET</t>
  </si>
  <si>
    <t>PU</t>
  </si>
  <si>
    <t>TB</t>
  </si>
  <si>
    <t>Aerosol 3</t>
  </si>
  <si>
    <t>Guinea Pig</t>
  </si>
  <si>
    <t>alpha</t>
  </si>
  <si>
    <t>beta</t>
  </si>
  <si>
    <t>Insp Flow</t>
  </si>
  <si>
    <r>
      <t>impaction parameter = MMAD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</rPr>
      <t>×</t>
    </r>
    <r>
      <rPr>
        <sz val="11"/>
        <color theme="1"/>
        <rFont val="Aptos Narrow"/>
        <family val="2"/>
        <scheme val="minor"/>
      </rPr>
      <t xml:space="preserve"> Insp Flow</t>
    </r>
  </si>
  <si>
    <r>
      <rPr>
        <sz val="11"/>
        <color theme="1"/>
        <rFont val="Aptos Narrow"/>
        <family val="2"/>
      </rPr>
      <t>η</t>
    </r>
    <r>
      <rPr>
        <vertAlign val="subscript"/>
        <sz val="11"/>
        <color theme="1"/>
        <rFont val="Aptos Narrow"/>
        <family val="2"/>
        <scheme val="minor"/>
      </rPr>
      <t>ET</t>
    </r>
  </si>
  <si>
    <r>
      <rPr>
        <sz val="11"/>
        <color theme="1"/>
        <rFont val="Aptos Narrow"/>
        <family val="2"/>
      </rPr>
      <t>η</t>
    </r>
    <r>
      <rPr>
        <vertAlign val="subscript"/>
        <sz val="11"/>
        <color theme="1"/>
        <rFont val="Aptos Narrow"/>
        <family val="2"/>
        <scheme val="minor"/>
      </rPr>
      <t>TB</t>
    </r>
  </si>
  <si>
    <r>
      <rPr>
        <sz val="11"/>
        <color theme="1"/>
        <rFont val="Aptos Narrow"/>
        <family val="2"/>
      </rPr>
      <t>η</t>
    </r>
    <r>
      <rPr>
        <vertAlign val="subscript"/>
        <sz val="11"/>
        <color theme="1"/>
        <rFont val="Aptos Narrow"/>
        <family val="2"/>
        <scheme val="minor"/>
      </rPr>
      <t>PU</t>
    </r>
  </si>
  <si>
    <r>
      <rPr>
        <sz val="11"/>
        <color theme="1"/>
        <rFont val="Aptos Narrow"/>
        <family val="2"/>
      </rPr>
      <t>DF</t>
    </r>
    <r>
      <rPr>
        <vertAlign val="subscript"/>
        <sz val="11"/>
        <color theme="1"/>
        <rFont val="Aptos Narrow"/>
        <family val="2"/>
        <scheme val="minor"/>
      </rPr>
      <t>ET</t>
    </r>
  </si>
  <si>
    <r>
      <rPr>
        <sz val="11"/>
        <color theme="1"/>
        <rFont val="Aptos Narrow"/>
        <family val="2"/>
      </rPr>
      <t>DF</t>
    </r>
    <r>
      <rPr>
        <vertAlign val="subscript"/>
        <sz val="11"/>
        <color theme="1"/>
        <rFont val="Aptos Narrow"/>
        <family val="2"/>
        <scheme val="minor"/>
      </rPr>
      <t>TB</t>
    </r>
  </si>
  <si>
    <r>
      <rPr>
        <sz val="11"/>
        <color theme="1"/>
        <rFont val="Aptos Narrow"/>
        <family val="2"/>
      </rPr>
      <t>DF</t>
    </r>
    <r>
      <rPr>
        <vertAlign val="subscript"/>
        <sz val="11"/>
        <color theme="1"/>
        <rFont val="Aptos Narrow"/>
        <family val="2"/>
        <scheme val="minor"/>
      </rPr>
      <t>PU</t>
    </r>
  </si>
  <si>
    <t>&lt;-- RFC Methodology Eq. 4-4</t>
  </si>
  <si>
    <r>
      <t>ET (cm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>)</t>
    </r>
  </si>
  <si>
    <r>
      <t>TB (cm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>)</t>
    </r>
  </si>
  <si>
    <r>
      <t>PU (cm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>)</t>
    </r>
  </si>
  <si>
    <t>BW (g)</t>
  </si>
  <si>
    <r>
      <t>Conc (mg/m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>)</t>
    </r>
  </si>
  <si>
    <t>Intake (mg/day)</t>
  </si>
  <si>
    <r>
      <t xml:space="preserve"> Dose Rate (</t>
    </r>
    <r>
      <rPr>
        <sz val="11"/>
        <color theme="1"/>
        <rFont val="Aptos Narrow"/>
        <family val="2"/>
      </rPr>
      <t>µg/day)</t>
    </r>
  </si>
  <si>
    <t>Deposition Fraction</t>
  </si>
  <si>
    <r>
      <t xml:space="preserve"> Dose Rate per SA (</t>
    </r>
    <r>
      <rPr>
        <sz val="11"/>
        <color theme="1"/>
        <rFont val="Aptos Narrow"/>
        <family val="2"/>
      </rPr>
      <t>µg/day/cm</t>
    </r>
    <r>
      <rPr>
        <vertAlign val="superscript"/>
        <sz val="11"/>
        <color theme="1"/>
        <rFont val="Aptos Narrow"/>
        <family val="2"/>
      </rPr>
      <t>2</t>
    </r>
    <r>
      <rPr>
        <sz val="11"/>
        <color theme="1"/>
        <rFont val="Aptos Narrow"/>
        <family val="2"/>
      </rPr>
      <t>)</t>
    </r>
  </si>
  <si>
    <r>
      <t>Aer1-Dp</t>
    </r>
    <r>
      <rPr>
        <b/>
        <vertAlign val="subscript"/>
        <sz val="11"/>
        <color theme="1"/>
        <rFont val="Aptos Narrow"/>
        <family val="2"/>
        <scheme val="minor"/>
      </rPr>
      <t>i</t>
    </r>
  </si>
  <si>
    <r>
      <t>Aer2-Dp</t>
    </r>
    <r>
      <rPr>
        <b/>
        <vertAlign val="subscript"/>
        <sz val="11"/>
        <color theme="1"/>
        <rFont val="Aptos Narrow"/>
        <family val="2"/>
        <scheme val="minor"/>
      </rPr>
      <t>i</t>
    </r>
  </si>
  <si>
    <r>
      <t>Aer3-Dp</t>
    </r>
    <r>
      <rPr>
        <b/>
        <vertAlign val="subscript"/>
        <sz val="11"/>
        <color theme="1"/>
        <rFont val="Aptos Narrow"/>
        <family val="2"/>
        <scheme val="minor"/>
      </rPr>
      <t>i</t>
    </r>
  </si>
  <si>
    <r>
      <t>Frac &lt;5</t>
    </r>
    <r>
      <rPr>
        <sz val="11"/>
        <color theme="1"/>
        <rFont val="Aptos Narrow"/>
        <family val="2"/>
      </rPr>
      <t>µm</t>
    </r>
  </si>
  <si>
    <t>Ratio of concentrations w/ Leach (1989, 5176341)</t>
  </si>
  <si>
    <r>
      <t xml:space="preserve">&lt;-- Ratio of norm surface dose w/ Leach (1989, 5176341) @ 2.2 </t>
    </r>
    <r>
      <rPr>
        <sz val="11"/>
        <color theme="1"/>
        <rFont val="Aptos Narrow"/>
        <family val="2"/>
      </rPr>
      <t>µ</t>
    </r>
    <r>
      <rPr>
        <sz val="11"/>
        <color theme="1"/>
        <rFont val="Aptos Narrow"/>
        <family val="2"/>
        <scheme val="minor"/>
      </rPr>
      <t>g/m3</t>
    </r>
  </si>
  <si>
    <r>
      <t xml:space="preserve">&lt;-- Ratio of norm surface dose w/ Leach (1989, 5176341) @ 15.4 </t>
    </r>
    <r>
      <rPr>
        <sz val="11"/>
        <color theme="1"/>
        <rFont val="Aptos Narrow"/>
        <family val="2"/>
      </rPr>
      <t>µ</t>
    </r>
    <r>
      <rPr>
        <sz val="11"/>
        <color theme="1"/>
        <rFont val="Aptos Narrow"/>
        <family val="2"/>
        <scheme val="minor"/>
      </rPr>
      <t>g/m3</t>
    </r>
  </si>
  <si>
    <r>
      <t xml:space="preserve">&lt;-- Ratio of norm surface dose w/ Leach (1989, 5176341) @ 53.5 </t>
    </r>
    <r>
      <rPr>
        <sz val="11"/>
        <color theme="1"/>
        <rFont val="Aptos Narrow"/>
        <family val="2"/>
      </rPr>
      <t>µ</t>
    </r>
    <r>
      <rPr>
        <sz val="11"/>
        <color theme="1"/>
        <rFont val="Aptos Narrow"/>
        <family val="2"/>
        <scheme val="minor"/>
      </rPr>
      <t>g/m3</t>
    </r>
  </si>
  <si>
    <t>equivalent to Leach (1989, 5176341)</t>
  </si>
  <si>
    <t>MMAD</t>
  </si>
  <si>
    <t xml:space="preserve">Male </t>
  </si>
  <si>
    <t xml:space="preserve">Female </t>
  </si>
  <si>
    <t>Average</t>
  </si>
  <si>
    <r>
      <t>ND</t>
    </r>
    <r>
      <rPr>
        <vertAlign val="subscript"/>
        <sz val="11"/>
        <color theme="1"/>
        <rFont val="Aptos Narrow"/>
        <family val="2"/>
        <scheme val="minor"/>
      </rPr>
      <t>TB</t>
    </r>
  </si>
  <si>
    <r>
      <t>Summary TB surface doses (ND</t>
    </r>
    <r>
      <rPr>
        <b/>
        <vertAlign val="subscript"/>
        <sz val="11"/>
        <color theme="1"/>
        <rFont val="Aptos Narrow"/>
        <family val="2"/>
        <scheme val="minor"/>
      </rPr>
      <t>TB</t>
    </r>
    <r>
      <rPr>
        <b/>
        <sz val="11"/>
        <color theme="1"/>
        <rFont val="Aptos Narrow"/>
        <family val="2"/>
        <scheme val="minor"/>
      </rPr>
      <t>) for guinea pigs</t>
    </r>
  </si>
  <si>
    <r>
      <t>Summary TB surface doses (ND</t>
    </r>
    <r>
      <rPr>
        <b/>
        <vertAlign val="subscript"/>
        <sz val="11"/>
        <color theme="1"/>
        <rFont val="Aptos Narrow"/>
        <family val="2"/>
        <scheme val="minor"/>
      </rPr>
      <t>TB</t>
    </r>
    <r>
      <rPr>
        <b/>
        <sz val="11"/>
        <color theme="1"/>
        <rFont val="Aptos Narrow"/>
        <family val="2"/>
        <scheme val="minor"/>
      </rPr>
      <t>) for workers</t>
    </r>
  </si>
  <si>
    <r>
      <t>(mg/m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>)</t>
    </r>
  </si>
  <si>
    <t>Conc</t>
  </si>
  <si>
    <t>TWA-conc</t>
  </si>
  <si>
    <r>
      <t>Equivalent concentration for guinea pigs to have TB surface doses (ND</t>
    </r>
    <r>
      <rPr>
        <b/>
        <vertAlign val="subscript"/>
        <sz val="11"/>
        <color theme="1"/>
        <rFont val="Aptos Narrow"/>
        <family val="2"/>
        <scheme val="minor"/>
      </rPr>
      <t>TB</t>
    </r>
    <r>
      <rPr>
        <b/>
        <sz val="11"/>
        <color theme="1"/>
        <rFont val="Aptos Narrow"/>
        <family val="2"/>
        <scheme val="minor"/>
      </rPr>
      <t>) of workers</t>
    </r>
  </si>
  <si>
    <r>
      <t>Equivalent concentration for workers to have TB surface doses (ND</t>
    </r>
    <r>
      <rPr>
        <b/>
        <vertAlign val="subscript"/>
        <sz val="11"/>
        <color theme="1"/>
        <rFont val="Aptos Narrow"/>
        <family val="2"/>
        <scheme val="minor"/>
      </rPr>
      <t>TB</t>
    </r>
    <r>
      <rPr>
        <b/>
        <sz val="11"/>
        <color theme="1"/>
        <rFont val="Aptos Narrow"/>
        <family val="2"/>
        <scheme val="minor"/>
      </rPr>
      <t>) of guinea pigs @ 0.55 mg/m</t>
    </r>
    <r>
      <rPr>
        <b/>
        <vertAlign val="superscript"/>
        <sz val="11"/>
        <color theme="1"/>
        <rFont val="Aptos Narrow"/>
        <family val="2"/>
        <scheme val="minor"/>
      </rPr>
      <t>3</t>
    </r>
  </si>
  <si>
    <t>Surface area (1994 RFC Methodology Table 4-4, HEROID 6488)</t>
  </si>
  <si>
    <t>Deposition parameters and equations from Tables G1 and G2 of EPA (1994, HERO ID 6488, aka RDDR Methodology)</t>
  </si>
  <si>
    <t>Deposition parameters and equations for guinea pigs were from Table G2 of EPA (1994, HERO ID 6488, aka RDDR Methodology)</t>
  </si>
  <si>
    <t>Surface area of respiratory tract regions for guinea pigs a from EPA (1994) Table 4-4.</t>
  </si>
  <si>
    <t xml:space="preserve">The workbook was used to estimate particle depostion in guinea pigs and to compare primarily with humans and secondarily rats. </t>
  </si>
  <si>
    <t>U.S. EPA (1994)</t>
  </si>
  <si>
    <t>References (wait for hand to appear, then left mouse botton goes to HERO database)</t>
  </si>
  <si>
    <t xml:space="preserve">Data (except Intake) from {Sarlo, 1994, 62970@@author-year} </t>
  </si>
  <si>
    <t>Guinea pig data from Sarlo et al. (1992, HERO ID  62970)</t>
  </si>
  <si>
    <t>Sarlo et al. (1994)</t>
  </si>
  <si>
    <t>The results of human and rat simulations are from "Human-v-Rat_16Mar2026.xlsx"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</si>
</sst>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vertAlign val="subscript"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</font>
    <font>
      <b/>
      <vertAlign val="subscript"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165" fontId="0" fillId="0" borderId="0" xfId="0" applyNumberFormat="1"/>
    <xf numFmtId="164" fontId="0" fillId="0" borderId="0" xfId="0" applyNumberFormat="1" applyAlignment="1">
      <alignment horizontal="right"/>
    </xf>
    <xf numFmtId="2" fontId="0" fillId="0" borderId="0" xfId="0" applyNumberForma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/>
    <xf numFmtId="166" fontId="0" fillId="0" borderId="0" xfId="0" applyNumberFormat="1"/>
    <xf numFmtId="0" fontId="8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hero.epa.gov/reference/6488/" TargetMode="External"/><Relationship Id="rId1" Type="http://schemas.openxmlformats.org/officeDocument/2006/relationships/hyperlink" Target="https://hero.epa.gov/reference/%206297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D6E1C-A7D4-40AB-B278-21186EDA468E}">
  <dimension ref="A1:D13"/>
  <sheetViews>
    <sheetView tabSelected="1" workbookViewId="0"/>
  </sheetViews>
  <sheetFormatPr defaultRowHeight="15" x14ac:dyDescent="0.25"/>
  <sheetData>
    <row r="1" spans="1:4" x14ac:dyDescent="0.25">
      <c r="A1" t="s">
        <v>61</v>
      </c>
    </row>
    <row r="3" spans="1:4" x14ac:dyDescent="0.25">
      <c r="A3" t="s">
        <v>65</v>
      </c>
    </row>
    <row r="4" spans="1:4" x14ac:dyDescent="0.25">
      <c r="A4" t="s">
        <v>59</v>
      </c>
    </row>
    <row r="5" spans="1:4" x14ac:dyDescent="0.25">
      <c r="A5" t="s">
        <v>60</v>
      </c>
    </row>
    <row r="7" spans="1:4" x14ac:dyDescent="0.25">
      <c r="A7" t="s">
        <v>67</v>
      </c>
    </row>
    <row r="12" spans="1:4" x14ac:dyDescent="0.25">
      <c r="A12" t="s">
        <v>63</v>
      </c>
    </row>
    <row r="13" spans="1:4" x14ac:dyDescent="0.25">
      <c r="A13" s="10" t="s">
        <v>66</v>
      </c>
      <c r="D13" s="10" t="s">
        <v>62</v>
      </c>
    </row>
  </sheetData>
  <hyperlinks>
    <hyperlink ref="A13" r:id="rId1" display="Sarlo et a. (1992)" xr:uid="{083BE6E7-84D1-4F99-9BF7-7F9C4A696838}"/>
    <hyperlink ref="D13" r:id="rId2" display="Sarlo et a. (1992)" xr:uid="{CD6F376E-7EAE-43DB-834A-BAEB38A8122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36643-5756-498C-8F63-32D9C51D75EA}">
  <dimension ref="C2:H36"/>
  <sheetViews>
    <sheetView topLeftCell="A9" zoomScale="140" zoomScaleNormal="140" workbookViewId="0">
      <selection activeCell="D16" sqref="D16"/>
    </sheetView>
  </sheetViews>
  <sheetFormatPr defaultRowHeight="15" x14ac:dyDescent="0.25"/>
  <cols>
    <col min="4" max="4" width="9.140625" customWidth="1"/>
  </cols>
  <sheetData>
    <row r="2" spans="3:7" ht="18" x14ac:dyDescent="0.35">
      <c r="C2" s="8" t="s">
        <v>51</v>
      </c>
    </row>
    <row r="3" spans="3:7" ht="16.5" x14ac:dyDescent="0.25">
      <c r="C3" s="8"/>
      <c r="D3" s="1" t="s">
        <v>53</v>
      </c>
    </row>
    <row r="4" spans="3:7" ht="16.5" x14ac:dyDescent="0.25">
      <c r="C4" t="s">
        <v>45</v>
      </c>
      <c r="D4" s="1" t="s">
        <v>52</v>
      </c>
      <c r="E4" t="s">
        <v>46</v>
      </c>
      <c r="F4" t="s">
        <v>47</v>
      </c>
      <c r="G4" t="s">
        <v>48</v>
      </c>
    </row>
    <row r="5" spans="3:7" x14ac:dyDescent="0.25">
      <c r="C5">
        <v>5</v>
      </c>
      <c r="D5">
        <v>6.6</v>
      </c>
      <c r="E5">
        <v>0.12100778634790303</v>
      </c>
      <c r="F5">
        <v>0.11831331116506626</v>
      </c>
      <c r="G5">
        <v>0.11966054875648464</v>
      </c>
    </row>
    <row r="6" spans="3:7" x14ac:dyDescent="0.25">
      <c r="C6">
        <v>10</v>
      </c>
      <c r="D6">
        <v>6.6</v>
      </c>
      <c r="E6">
        <v>8.0622642456125326E-2</v>
      </c>
      <c r="F6">
        <v>7.889628542985011E-2</v>
      </c>
      <c r="G6">
        <v>7.9759463942987718E-2</v>
      </c>
    </row>
    <row r="7" spans="3:7" x14ac:dyDescent="0.25">
      <c r="C7">
        <v>30</v>
      </c>
      <c r="D7">
        <v>6.6</v>
      </c>
      <c r="E7">
        <v>3.0852779520458336E-2</v>
      </c>
      <c r="F7">
        <v>3.7737298816299933E-2</v>
      </c>
      <c r="G7">
        <v>3.4295039168379136E-2</v>
      </c>
    </row>
    <row r="8" spans="3:7" x14ac:dyDescent="0.25">
      <c r="C8">
        <v>50</v>
      </c>
      <c r="D8">
        <v>6.6</v>
      </c>
      <c r="E8">
        <v>7.6154898805424623E-3</v>
      </c>
      <c r="F8">
        <v>1.0020153444151329E-2</v>
      </c>
      <c r="G8">
        <v>8.8178216623468961E-3</v>
      </c>
    </row>
    <row r="9" spans="3:7" x14ac:dyDescent="0.25">
      <c r="C9">
        <v>60</v>
      </c>
      <c r="D9">
        <v>6.6</v>
      </c>
      <c r="E9">
        <v>8.5592246417625049E-3</v>
      </c>
      <c r="F9">
        <v>1.1199037368176035E-2</v>
      </c>
      <c r="G9">
        <v>9.8791310049692709E-3</v>
      </c>
    </row>
    <row r="12" spans="3:7" ht="18" x14ac:dyDescent="0.35">
      <c r="C12" s="8" t="s">
        <v>50</v>
      </c>
    </row>
    <row r="13" spans="3:7" x14ac:dyDescent="0.25">
      <c r="D13" s="1" t="s">
        <v>9</v>
      </c>
      <c r="E13" s="1" t="s">
        <v>10</v>
      </c>
      <c r="F13" s="1" t="s">
        <v>14</v>
      </c>
    </row>
    <row r="14" spans="3:7" ht="16.5" x14ac:dyDescent="0.25">
      <c r="C14" s="1" t="s">
        <v>31</v>
      </c>
      <c r="D14">
        <f>'EPA1994'!B11</f>
        <v>0.55000000000000004</v>
      </c>
      <c r="E14">
        <f>'EPA1994'!C11</f>
        <v>1.27</v>
      </c>
      <c r="F14">
        <f>'EPA1994'!D11</f>
        <v>5.57</v>
      </c>
    </row>
    <row r="15" spans="3:7" x14ac:dyDescent="0.25">
      <c r="C15" s="1" t="s">
        <v>0</v>
      </c>
      <c r="D15">
        <f>'EPA1994'!B13</f>
        <v>3.12</v>
      </c>
      <c r="E15">
        <f>'EPA1994'!C13</f>
        <v>3.26</v>
      </c>
      <c r="F15">
        <f>'EPA1994'!D13</f>
        <v>3.91</v>
      </c>
    </row>
    <row r="16" spans="3:7" ht="18" x14ac:dyDescent="0.35">
      <c r="C16" s="1" t="s">
        <v>49</v>
      </c>
      <c r="D16">
        <f>'EPA1994'!K14</f>
        <v>8.2647580892808298E-3</v>
      </c>
      <c r="E16">
        <f>'EPA1994'!S14</f>
        <v>1.8798124853797699E-2</v>
      </c>
      <c r="F16">
        <f>'EPA1994'!AB14</f>
        <v>7.4851066601361149E-2</v>
      </c>
    </row>
    <row r="19" spans="3:7" ht="18" x14ac:dyDescent="0.35">
      <c r="C19" s="8" t="s">
        <v>56</v>
      </c>
    </row>
    <row r="20" spans="3:7" x14ac:dyDescent="0.25">
      <c r="C20" s="8"/>
      <c r="D20" s="1" t="s">
        <v>9</v>
      </c>
      <c r="F20" s="1" t="s">
        <v>10</v>
      </c>
    </row>
    <row r="21" spans="3:7" x14ac:dyDescent="0.25">
      <c r="D21" s="1" t="s">
        <v>53</v>
      </c>
      <c r="E21" t="s">
        <v>54</v>
      </c>
      <c r="F21" s="1" t="s">
        <v>53</v>
      </c>
    </row>
    <row r="22" spans="3:7" ht="16.5" x14ac:dyDescent="0.25">
      <c r="C22" s="1" t="s">
        <v>0</v>
      </c>
      <c r="D22" s="1" t="s">
        <v>52</v>
      </c>
      <c r="E22" s="1" t="s">
        <v>52</v>
      </c>
      <c r="F22" s="1" t="s">
        <v>52</v>
      </c>
      <c r="G22" s="1"/>
    </row>
    <row r="23" spans="3:7" x14ac:dyDescent="0.25">
      <c r="C23" s="1">
        <v>5</v>
      </c>
      <c r="D23" s="5">
        <f>D5*$D$16/G5</f>
        <v>0.45585118868425245</v>
      </c>
      <c r="E23" s="9">
        <f t="shared" ref="E23:E24" si="0">D23*0.5/8</f>
        <v>2.8490699292765778E-2</v>
      </c>
      <c r="F23" s="1"/>
      <c r="G23" s="1"/>
    </row>
    <row r="24" spans="3:7" x14ac:dyDescent="0.25">
      <c r="C24" s="1">
        <v>10</v>
      </c>
      <c r="D24" s="5">
        <f>D6*$D$16/G6</f>
        <v>0.68389882143947334</v>
      </c>
      <c r="E24" s="9">
        <f t="shared" si="0"/>
        <v>4.2743676339967084E-2</v>
      </c>
      <c r="F24" s="1"/>
      <c r="G24" s="1"/>
    </row>
    <row r="25" spans="3:7" x14ac:dyDescent="0.25">
      <c r="C25">
        <v>30</v>
      </c>
      <c r="D25" s="5">
        <f>D7*$D$16/G7</f>
        <v>1.5905333456958846</v>
      </c>
      <c r="E25" s="9">
        <f>D25*0.5/8</f>
        <v>9.9408334105992785E-2</v>
      </c>
      <c r="F25">
        <f>D7*$E$16/G7</f>
        <v>3.6176551199118672</v>
      </c>
    </row>
    <row r="26" spans="3:7" x14ac:dyDescent="0.25">
      <c r="C26">
        <v>50</v>
      </c>
      <c r="D26" s="5">
        <f>D8*$D$16/G8</f>
        <v>6.1860406660498821</v>
      </c>
      <c r="E26" s="9">
        <f t="shared" ref="E26:E27" si="1">D26*0.5/8</f>
        <v>0.38662754162811763</v>
      </c>
      <c r="F26">
        <f>D8*$E$16/G8</f>
        <v>14.070099031923917</v>
      </c>
    </row>
    <row r="27" spans="3:7" x14ac:dyDescent="0.25">
      <c r="C27">
        <v>60</v>
      </c>
      <c r="D27" s="5">
        <f>D9*$D$16/G9</f>
        <v>5.5214778872570625</v>
      </c>
      <c r="E27" s="9">
        <f t="shared" si="1"/>
        <v>0.3450923679535664</v>
      </c>
      <c r="F27">
        <f>D9*$E$16/G9</f>
        <v>12.558556412771319</v>
      </c>
    </row>
    <row r="30" spans="3:7" ht="18" x14ac:dyDescent="0.35">
      <c r="C30" s="8" t="s">
        <v>55</v>
      </c>
    </row>
    <row r="31" spans="3:7" x14ac:dyDescent="0.25">
      <c r="C31" s="8"/>
      <c r="D31" s="1" t="s">
        <v>9</v>
      </c>
      <c r="E31" s="1" t="s">
        <v>10</v>
      </c>
      <c r="F31" s="1" t="s">
        <v>14</v>
      </c>
    </row>
    <row r="32" spans="3:7" x14ac:dyDescent="0.25">
      <c r="D32" s="1" t="s">
        <v>53</v>
      </c>
      <c r="E32" s="1" t="s">
        <v>53</v>
      </c>
      <c r="F32" s="1" t="s">
        <v>53</v>
      </c>
    </row>
    <row r="33" spans="3:8" ht="16.5" x14ac:dyDescent="0.25">
      <c r="C33" s="1" t="s">
        <v>0</v>
      </c>
      <c r="D33" s="1" t="s">
        <v>52</v>
      </c>
      <c r="E33" s="1" t="s">
        <v>52</v>
      </c>
      <c r="F33" s="1" t="s">
        <v>52</v>
      </c>
    </row>
    <row r="34" spans="3:8" x14ac:dyDescent="0.25">
      <c r="C34">
        <v>30</v>
      </c>
      <c r="D34" s="5">
        <f>$D$14*G7/$D$16</f>
        <v>2.2822533144766077</v>
      </c>
      <c r="E34" s="5">
        <f>$E$14*G7/$E$16</f>
        <v>2.31697044692425</v>
      </c>
      <c r="F34" s="5">
        <f>$F$14*G7/$F$16</f>
        <v>2.5520460407760988</v>
      </c>
      <c r="H34" s="5">
        <f>AVERAGE(D34:E34)</f>
        <v>2.2996118807004287</v>
      </c>
    </row>
    <row r="35" spans="3:8" x14ac:dyDescent="0.25">
      <c r="C35">
        <v>50</v>
      </c>
      <c r="D35" s="5">
        <f>$D$14*G8/$D$16</f>
        <v>0.58680506578660263</v>
      </c>
      <c r="E35" s="5">
        <f>$E$14*G8/$E$16</f>
        <v>0.59573141461065193</v>
      </c>
      <c r="F35" s="5">
        <f>$F$14*G8/$F$16</f>
        <v>0.6561732369272486</v>
      </c>
      <c r="H35" s="5">
        <f t="shared" ref="H35:H36" si="2">AVERAGE(D35:E35)</f>
        <v>0.59126824019862734</v>
      </c>
    </row>
    <row r="36" spans="3:8" x14ac:dyDescent="0.25">
      <c r="C36">
        <v>60</v>
      </c>
      <c r="D36" s="5">
        <f>$D$14*G9/$D$16</f>
        <v>0.65743267909804071</v>
      </c>
      <c r="E36" s="5">
        <f>$E$14*G9/$E$16</f>
        <v>0.66743339954869296</v>
      </c>
      <c r="F36" s="5">
        <f>$F$14*G9/$F$16</f>
        <v>0.73514997442505636</v>
      </c>
      <c r="H36" s="5">
        <f t="shared" si="2"/>
        <v>0.66243303932336683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A8B-4B5B-4DC8-AA82-DCEB9F712C9C}">
  <dimension ref="A1:AC117"/>
  <sheetViews>
    <sheetView topLeftCell="A33" workbookViewId="0">
      <selection activeCell="A9" sqref="A9"/>
    </sheetView>
  </sheetViews>
  <sheetFormatPr defaultRowHeight="15" x14ac:dyDescent="0.25"/>
  <cols>
    <col min="1" max="1" width="16" customWidth="1"/>
  </cols>
  <sheetData>
    <row r="1" spans="1:29" x14ac:dyDescent="0.25">
      <c r="A1" t="s">
        <v>57</v>
      </c>
    </row>
    <row r="2" spans="1:29" ht="16.5" x14ac:dyDescent="0.25">
      <c r="A2" s="1" t="s">
        <v>28</v>
      </c>
      <c r="B2" s="1" t="s">
        <v>27</v>
      </c>
      <c r="C2" s="1" t="s">
        <v>29</v>
      </c>
      <c r="D2" s="1" t="s">
        <v>30</v>
      </c>
      <c r="F2" t="s">
        <v>58</v>
      </c>
    </row>
    <row r="3" spans="1:29" x14ac:dyDescent="0.25">
      <c r="A3">
        <v>30</v>
      </c>
      <c r="B3">
        <v>200</v>
      </c>
      <c r="C3">
        <f>0.9*100^2</f>
        <v>9000</v>
      </c>
      <c r="D3">
        <v>600</v>
      </c>
      <c r="F3" s="1" t="s">
        <v>15</v>
      </c>
      <c r="N3" s="1" t="s">
        <v>15</v>
      </c>
      <c r="W3" s="1" t="s">
        <v>15</v>
      </c>
    </row>
    <row r="4" spans="1:29" x14ac:dyDescent="0.25">
      <c r="A4" s="3">
        <f t="shared" ref="A4" si="0">A3*($D$4/$D$3)^(1/3)</f>
        <v>25.649639200150457</v>
      </c>
      <c r="B4" s="3">
        <f t="shared" ref="B4:C4" si="1">B3*($D$4/$D$3)^(1/3)</f>
        <v>170.99759466766972</v>
      </c>
      <c r="C4" s="3">
        <f t="shared" si="1"/>
        <v>7694.8917600451368</v>
      </c>
      <c r="D4">
        <v>375</v>
      </c>
      <c r="F4" s="1" t="s">
        <v>16</v>
      </c>
      <c r="G4">
        <v>2.2530000000000001</v>
      </c>
      <c r="H4">
        <v>2.5219999999999998</v>
      </c>
      <c r="I4">
        <v>0.754</v>
      </c>
      <c r="N4" s="1" t="s">
        <v>16</v>
      </c>
      <c r="O4">
        <v>2.2530000000000001</v>
      </c>
      <c r="P4">
        <v>2.5219999999999998</v>
      </c>
      <c r="Q4">
        <v>0.754</v>
      </c>
      <c r="W4" s="1" t="s">
        <v>16</v>
      </c>
      <c r="X4">
        <v>2.2530000000000001</v>
      </c>
      <c r="Y4">
        <v>2.5219999999999998</v>
      </c>
      <c r="Z4">
        <v>0.754</v>
      </c>
    </row>
    <row r="5" spans="1:29" x14ac:dyDescent="0.25">
      <c r="A5" s="1"/>
      <c r="F5" s="1" t="s">
        <v>17</v>
      </c>
      <c r="G5">
        <v>-1.282</v>
      </c>
      <c r="H5">
        <v>-0.86499999999999999</v>
      </c>
      <c r="I5">
        <v>0.55600000000000005</v>
      </c>
      <c r="N5" s="1" t="s">
        <v>17</v>
      </c>
      <c r="O5">
        <v>-1.282</v>
      </c>
      <c r="P5">
        <v>-0.86499999999999999</v>
      </c>
      <c r="Q5">
        <v>0.55600000000000005</v>
      </c>
      <c r="W5" s="1" t="s">
        <v>17</v>
      </c>
      <c r="X5">
        <v>-1.282</v>
      </c>
      <c r="Y5">
        <v>-0.86499999999999999</v>
      </c>
      <c r="Z5">
        <v>0.55600000000000005</v>
      </c>
    </row>
    <row r="6" spans="1:29" x14ac:dyDescent="0.25">
      <c r="A6" s="1"/>
      <c r="B6" t="s">
        <v>40</v>
      </c>
      <c r="F6" s="1"/>
      <c r="N6" s="1"/>
      <c r="W6" s="1"/>
    </row>
    <row r="7" spans="1:29" ht="16.5" x14ac:dyDescent="0.25">
      <c r="A7" s="1"/>
      <c r="B7">
        <f>B11*1000/2.2</f>
        <v>249.99999999999997</v>
      </c>
      <c r="C7">
        <f>C11*1000/15.4</f>
        <v>82.467532467532465</v>
      </c>
      <c r="D7">
        <f>D11*1000/53.5</f>
        <v>104.11214953271028</v>
      </c>
      <c r="F7" t="s">
        <v>19</v>
      </c>
      <c r="N7" t="s">
        <v>19</v>
      </c>
      <c r="W7" t="s">
        <v>19</v>
      </c>
    </row>
    <row r="8" spans="1:29" x14ac:dyDescent="0.25">
      <c r="F8" s="1" t="s">
        <v>18</v>
      </c>
      <c r="G8">
        <f>EXP(-1.191+0.516*LN(0.375))*2000/60</f>
        <v>6.1070876270704257</v>
      </c>
      <c r="H8" t="s">
        <v>3</v>
      </c>
      <c r="I8" t="s">
        <v>26</v>
      </c>
      <c r="N8" s="1" t="s">
        <v>18</v>
      </c>
      <c r="O8">
        <f>EXP(-1.191+0.516*LN(0.375))*2000/60</f>
        <v>6.1070876270704257</v>
      </c>
      <c r="P8" t="s">
        <v>3</v>
      </c>
      <c r="Q8" t="s">
        <v>4</v>
      </c>
      <c r="W8" s="1" t="s">
        <v>18</v>
      </c>
      <c r="X8">
        <f>EXP(-1.191+0.516*LN(0.375))*2000/60</f>
        <v>6.1070876270704257</v>
      </c>
      <c r="Y8" t="s">
        <v>3</v>
      </c>
      <c r="Z8" t="s">
        <v>4</v>
      </c>
    </row>
    <row r="9" spans="1:29" x14ac:dyDescent="0.25">
      <c r="A9" t="s">
        <v>64</v>
      </c>
      <c r="F9" s="1"/>
      <c r="N9" s="1"/>
      <c r="W9" s="1"/>
    </row>
    <row r="10" spans="1:29" x14ac:dyDescent="0.25">
      <c r="B10" s="1" t="s">
        <v>9</v>
      </c>
      <c r="C10" s="1" t="s">
        <v>10</v>
      </c>
      <c r="D10" s="1" t="s">
        <v>14</v>
      </c>
      <c r="F10" s="1"/>
      <c r="N10" s="1"/>
      <c r="W10" s="1"/>
    </row>
    <row r="11" spans="1:29" ht="16.5" x14ac:dyDescent="0.25">
      <c r="A11" s="1" t="s">
        <v>31</v>
      </c>
      <c r="B11">
        <v>0.55000000000000004</v>
      </c>
      <c r="C11">
        <v>1.27</v>
      </c>
      <c r="D11">
        <v>5.57</v>
      </c>
      <c r="F11" s="1" t="s">
        <v>5</v>
      </c>
      <c r="J11" s="6" t="s">
        <v>11</v>
      </c>
      <c r="K11" s="6" t="s">
        <v>13</v>
      </c>
      <c r="L11" s="6" t="s">
        <v>12</v>
      </c>
      <c r="N11" s="1" t="s">
        <v>5</v>
      </c>
      <c r="R11" s="6" t="s">
        <v>11</v>
      </c>
      <c r="S11" s="6" t="s">
        <v>13</v>
      </c>
      <c r="T11" s="6" t="s">
        <v>12</v>
      </c>
      <c r="V11" s="1" t="s">
        <v>5</v>
      </c>
      <c r="W11" s="1"/>
      <c r="AA11" s="6" t="s">
        <v>11</v>
      </c>
      <c r="AB11" s="6" t="s">
        <v>13</v>
      </c>
      <c r="AC11" s="6" t="s">
        <v>12</v>
      </c>
    </row>
    <row r="12" spans="1:29" x14ac:dyDescent="0.25">
      <c r="A12" s="1" t="s">
        <v>32</v>
      </c>
      <c r="B12" s="2">
        <f>B11*$G8*60*(3*60)/1000/1000</f>
        <v>3.6276100504798327E-2</v>
      </c>
      <c r="C12" s="2">
        <f t="shared" ref="C12:D12" si="2">C11*$G8*60*(3*60)/1000/1000</f>
        <v>8.3764813892897957E-2</v>
      </c>
      <c r="D12" s="2">
        <f t="shared" si="2"/>
        <v>0.36737796329404854</v>
      </c>
      <c r="F12" s="2">
        <f>SUM(F19:F117)/99</f>
        <v>0.73769242083141473</v>
      </c>
      <c r="I12" s="1" t="s">
        <v>34</v>
      </c>
      <c r="J12" s="2">
        <f>SUM(J19:J117)/99</f>
        <v>0.34826832517484652</v>
      </c>
      <c r="K12" s="2">
        <f>SUM(K19:K117)/99</f>
        <v>3.8958259959343017E-2</v>
      </c>
      <c r="L12" s="2">
        <f>SUM(L19:L117)/99</f>
        <v>9.8326968587304414E-2</v>
      </c>
      <c r="N12" s="2">
        <f>SUM(N19:N117)/99</f>
        <v>0.7303208542204257</v>
      </c>
      <c r="Q12" s="1" t="s">
        <v>34</v>
      </c>
      <c r="R12" s="2">
        <f>SUM(R19:R117)/99</f>
        <v>0.35389030432726648</v>
      </c>
      <c r="S12" s="2">
        <f>SUM(S19:S117)/99</f>
        <v>3.837451532300825E-2</v>
      </c>
      <c r="T12" s="2">
        <f>SUM(T19:T117)/99</f>
        <v>9.3826059603434667E-2</v>
      </c>
      <c r="W12" s="2">
        <f>SUM(W19:W117)/99</f>
        <v>0.68619802679950381</v>
      </c>
      <c r="Z12" s="1" t="s">
        <v>34</v>
      </c>
      <c r="AA12" s="2">
        <f>SUM(AA19:AA117)/99</f>
        <v>0.35617628943265889</v>
      </c>
      <c r="AB12" s="2">
        <f>SUM(AB19:AB117)/99</f>
        <v>3.4839738977206235E-2</v>
      </c>
      <c r="AC12" s="2">
        <f>SUM(AC19:AC117)/99</f>
        <v>8.0610940778701345E-2</v>
      </c>
    </row>
    <row r="13" spans="1:29" x14ac:dyDescent="0.25">
      <c r="A13" s="1" t="s">
        <v>0</v>
      </c>
      <c r="B13">
        <v>3.12</v>
      </c>
      <c r="C13">
        <v>3.26</v>
      </c>
      <c r="D13">
        <v>3.91</v>
      </c>
      <c r="I13" s="4" t="s">
        <v>33</v>
      </c>
      <c r="J13" s="5">
        <f>$B12*J12*1000</f>
        <v>12.633816766680518</v>
      </c>
      <c r="K13" s="5">
        <f t="shared" ref="K13:L13" si="3">$B12*K12*1000</f>
        <v>1.4132537537771876</v>
      </c>
      <c r="L13" s="5">
        <f t="shared" si="3"/>
        <v>3.5669189948052029</v>
      </c>
      <c r="Q13" s="4" t="s">
        <v>33</v>
      </c>
      <c r="R13" s="5">
        <f>$C12*R12*1000</f>
        <v>29.6435554804745</v>
      </c>
      <c r="S13" s="5">
        <f>$C12*S12*1000</f>
        <v>3.2144341342619471</v>
      </c>
      <c r="T13" s="5">
        <f>$C12*T12*1000</f>
        <v>7.8593224209856558</v>
      </c>
      <c r="Z13" s="4" t="s">
        <v>33</v>
      </c>
      <c r="AA13" s="5">
        <f>$D12*AA12*1000</f>
        <v>130.85131978540176</v>
      </c>
      <c r="AB13" s="5">
        <f t="shared" ref="AB13:AC13" si="4">$D12*AB12*1000</f>
        <v>12.799352347142305</v>
      </c>
      <c r="AC13" s="5">
        <f t="shared" si="4"/>
        <v>29.614683242496461</v>
      </c>
    </row>
    <row r="14" spans="1:29" ht="16.5" x14ac:dyDescent="0.25">
      <c r="A14" s="1" t="s">
        <v>1</v>
      </c>
      <c r="B14">
        <v>2.02</v>
      </c>
      <c r="C14">
        <v>1.96</v>
      </c>
      <c r="D14">
        <v>2.08</v>
      </c>
      <c r="I14" s="4" t="s">
        <v>35</v>
      </c>
      <c r="J14" s="2">
        <f>J13/$A4</f>
        <v>0.492553391028066</v>
      </c>
      <c r="K14" s="2">
        <f>K13/$B4</f>
        <v>8.2647580892808298E-3</v>
      </c>
      <c r="L14" s="2">
        <f>L13/$C4</f>
        <v>4.6354375162572527E-4</v>
      </c>
      <c r="Q14" s="4" t="s">
        <v>35</v>
      </c>
      <c r="R14" s="2">
        <f>R13/$A4</f>
        <v>1.1557104273147287</v>
      </c>
      <c r="S14" s="2">
        <f>S13/$B4</f>
        <v>1.8798124853797699E-2</v>
      </c>
      <c r="T14" s="2">
        <f>T13/$C4</f>
        <v>1.0213688075242731E-3</v>
      </c>
      <c r="Z14" s="4" t="s">
        <v>35</v>
      </c>
      <c r="AA14" s="2">
        <f>AA13/$A4</f>
        <v>5.1014877349477183</v>
      </c>
      <c r="AB14" s="2">
        <f>AB13/$B4</f>
        <v>7.4851066601361149E-2</v>
      </c>
      <c r="AC14" s="2">
        <f>AC13/$C4</f>
        <v>3.848615960560665E-3</v>
      </c>
    </row>
    <row r="15" spans="1:29" x14ac:dyDescent="0.25">
      <c r="A15" s="1" t="s">
        <v>39</v>
      </c>
      <c r="B15" s="3">
        <f>NORMSDIST((LN(5)-LN(B13))/LN(B14))*100</f>
        <v>74.881111935865448</v>
      </c>
      <c r="C15" s="3">
        <f t="shared" ref="C15:D15" si="5">NORMSDIST((LN(5)-LN(C13))/LN(C14))*100</f>
        <v>73.747521964460802</v>
      </c>
      <c r="D15" s="3">
        <f t="shared" si="5"/>
        <v>63.147442948630349</v>
      </c>
      <c r="J15" s="2"/>
      <c r="K15">
        <f>(K14/0.00247066803194569)</f>
        <v>3.3451511827642024</v>
      </c>
      <c r="L15" t="s">
        <v>41</v>
      </c>
      <c r="R15" s="2"/>
      <c r="S15">
        <f>(S14/0.0223037986905982)</f>
        <v>0.84282166973295625</v>
      </c>
      <c r="T15" t="s">
        <v>42</v>
      </c>
      <c r="AA15" s="2"/>
      <c r="AB15">
        <f>(AB14/0.0774839759705845)</f>
        <v>0.96601995010913111</v>
      </c>
      <c r="AC15" t="s">
        <v>43</v>
      </c>
    </row>
    <row r="16" spans="1:29" ht="16.5" x14ac:dyDescent="0.25">
      <c r="A16" s="1" t="s">
        <v>31</v>
      </c>
      <c r="B16" s="5">
        <f>B11*K16</f>
        <v>0.16441708310041697</v>
      </c>
      <c r="C16" s="5">
        <f>C11*S16</f>
        <v>1.5068430791562266</v>
      </c>
      <c r="D16" s="5">
        <f>D11*AB16</f>
        <v>5.7659264690866463</v>
      </c>
      <c r="E16" t="s">
        <v>44</v>
      </c>
      <c r="J16" s="2"/>
      <c r="K16" s="2">
        <f>K15^-1</f>
        <v>0.29894015109166722</v>
      </c>
      <c r="R16" s="2"/>
      <c r="S16" s="2">
        <f>S15^-1</f>
        <v>1.1864906135088398</v>
      </c>
      <c r="T16" s="2"/>
      <c r="AA16" s="2"/>
      <c r="AB16" s="2">
        <f>AB15^-1</f>
        <v>1.0351753086331501</v>
      </c>
      <c r="AC16" s="2"/>
    </row>
    <row r="17" spans="1:29" ht="18" x14ac:dyDescent="0.35">
      <c r="A17" s="1"/>
      <c r="G17" s="7" t="s">
        <v>36</v>
      </c>
      <c r="O17" s="7" t="s">
        <v>37</v>
      </c>
      <c r="X17" s="7" t="s">
        <v>38</v>
      </c>
    </row>
    <row r="18" spans="1:29" ht="18" x14ac:dyDescent="0.35">
      <c r="A18" s="1" t="s">
        <v>2</v>
      </c>
      <c r="B18" s="1" t="s">
        <v>8</v>
      </c>
      <c r="C18" s="1" t="s">
        <v>7</v>
      </c>
      <c r="D18" s="1" t="s">
        <v>6</v>
      </c>
      <c r="F18" s="1" t="s">
        <v>5</v>
      </c>
      <c r="G18" s="1" t="s">
        <v>20</v>
      </c>
      <c r="H18" s="1" t="s">
        <v>21</v>
      </c>
      <c r="I18" s="1" t="s">
        <v>22</v>
      </c>
      <c r="J18" s="1" t="s">
        <v>23</v>
      </c>
      <c r="K18" s="1" t="s">
        <v>24</v>
      </c>
      <c r="L18" s="1" t="s">
        <v>25</v>
      </c>
      <c r="N18" s="1" t="s">
        <v>5</v>
      </c>
      <c r="O18" s="1" t="s">
        <v>20</v>
      </c>
      <c r="P18" s="1" t="s">
        <v>21</v>
      </c>
      <c r="Q18" s="1" t="s">
        <v>22</v>
      </c>
      <c r="R18" s="1" t="s">
        <v>23</v>
      </c>
      <c r="S18" s="1" t="s">
        <v>24</v>
      </c>
      <c r="T18" s="1" t="s">
        <v>25</v>
      </c>
      <c r="U18" s="1"/>
      <c r="W18" s="1" t="s">
        <v>5</v>
      </c>
      <c r="X18" s="1" t="s">
        <v>20</v>
      </c>
      <c r="Y18" s="1" t="s">
        <v>21</v>
      </c>
      <c r="Z18" s="1" t="s">
        <v>22</v>
      </c>
      <c r="AA18" s="1" t="s">
        <v>23</v>
      </c>
      <c r="AB18" s="1" t="s">
        <v>24</v>
      </c>
      <c r="AC18" s="1" t="s">
        <v>25</v>
      </c>
    </row>
    <row r="19" spans="1:29" x14ac:dyDescent="0.25">
      <c r="A19" s="1">
        <v>1</v>
      </c>
      <c r="B19" s="2">
        <f t="shared" ref="B19:D38" si="6">B$13*B$14^NORMSINV($A19/100)</f>
        <v>0.60785652766473075</v>
      </c>
      <c r="C19" s="2">
        <f t="shared" si="6"/>
        <v>0.68128418850909056</v>
      </c>
      <c r="D19" s="2">
        <f t="shared" si="6"/>
        <v>0.71162434043254763</v>
      </c>
      <c r="F19" s="2">
        <f>1-1/(1+EXP(2.57+0.4343*-2.81*LN($B19)))</f>
        <v>0.95997975215542097</v>
      </c>
      <c r="G19" s="2">
        <f t="shared" ref="G19:G50" si="7">1/(1+EXP(G$4+G$5*LOG($B19^2*$G$8)))</f>
        <v>0.14186389125127197</v>
      </c>
      <c r="H19" s="2">
        <f>1/(1+EXP(H$4+H$5*LOG($B19)))</f>
        <v>6.2443664698259925E-2</v>
      </c>
      <c r="I19" s="2">
        <f>1/(1+EXP(I$4+I$5*LOG($B19)))</f>
        <v>0.34665089344698935</v>
      </c>
      <c r="J19" s="2">
        <f>F19*G19</f>
        <v>0.13618646316319966</v>
      </c>
      <c r="K19" s="2">
        <f>F19*(1-G19)*H19</f>
        <v>5.1440671918507E-2</v>
      </c>
      <c r="L19" s="2">
        <f>F19*(1-G19)*(1-H19)*I19</f>
        <v>0.26773672476472349</v>
      </c>
      <c r="N19" s="2">
        <f>1-1/(1+EXP(2.57+0.4343*-2.81*LN($C19)))</f>
        <v>0.95427703787851237</v>
      </c>
      <c r="O19" s="2">
        <f t="shared" ref="O19:O50" si="8">1/(1+EXP(O$4+O$5*LOG($C19^2*$O$8)))</f>
        <v>0.15803700744652266</v>
      </c>
      <c r="P19" s="2">
        <f>1/(1+EXP(P$4+P$5*LOG($C19)))</f>
        <v>6.4999285737160184E-2</v>
      </c>
      <c r="Q19" s="2">
        <f>1/(1+EXP(Q$4+Q$5*LOG($C19)))</f>
        <v>0.34044078750465318</v>
      </c>
      <c r="R19" s="2">
        <f>N19*O19</f>
        <v>0.15081108734125204</v>
      </c>
      <c r="S19" s="2">
        <f>N19*(1-O19)*P19</f>
        <v>5.2224712899050389E-2</v>
      </c>
      <c r="T19" s="2">
        <f>N19*(1-O19)*(1-P19)*Q19</f>
        <v>0.25575315854752245</v>
      </c>
      <c r="U19" s="2"/>
      <c r="W19" s="2">
        <f>1-1/(1+EXP(2.57+0.4343*-2.81*LN($D19)))</f>
        <v>0.9519001251366106</v>
      </c>
      <c r="X19" s="2">
        <f t="shared" ref="X19:X50" si="9">1/(1+EXP(X$4+X$5*LOG($D19^2*$X$8)))</f>
        <v>0.16460038262564905</v>
      </c>
      <c r="Y19" s="2">
        <f>1/(1+EXP(Y$4+Y$5*LOG($D19)))</f>
        <v>6.600114863843129E-2</v>
      </c>
      <c r="Z19" s="2">
        <f>1/(1+EXP(Z$4+Z$5*LOG($D19)))</f>
        <v>0.33808239608575025</v>
      </c>
      <c r="AA19" s="2">
        <f>W19*X19</f>
        <v>0.15668312481888932</v>
      </c>
      <c r="AB19" s="2">
        <f>W19*(1-X19)*Y19</f>
        <v>5.2485235437777389E-2</v>
      </c>
      <c r="AC19" s="2">
        <f>W19*(1-X19)*(1-Y19)*Z19</f>
        <v>0.25110453471960953</v>
      </c>
    </row>
    <row r="20" spans="1:29" x14ac:dyDescent="0.25">
      <c r="A20" s="1">
        <f>A19+1</f>
        <v>2</v>
      </c>
      <c r="B20" s="2">
        <f t="shared" si="6"/>
        <v>0.73627414770637578</v>
      </c>
      <c r="C20" s="2">
        <f t="shared" si="6"/>
        <v>0.81845915681502934</v>
      </c>
      <c r="D20" s="2">
        <f t="shared" si="6"/>
        <v>0.86886945456506992</v>
      </c>
      <c r="F20" s="2">
        <f t="shared" ref="F20:F83" si="10">1-1/(1+EXP(2.57+0.4343*-2.81*LN($B20)))</f>
        <v>0.94996125560831968</v>
      </c>
      <c r="G20" s="2">
        <f t="shared" si="7"/>
        <v>0.16988095271838041</v>
      </c>
      <c r="H20" s="2">
        <f>1/(1+EXP(H$4+H$5*LOG($B20)))</f>
        <v>6.6794120030862464E-2</v>
      </c>
      <c r="I20" s="2">
        <f>1/(1+EXP(I$4+I$5*LOG($B20)))</f>
        <v>0.33624478883328646</v>
      </c>
      <c r="J20" s="2">
        <f t="shared" ref="J20:J83" si="11">F20*G20</f>
        <v>0.16138032314829023</v>
      </c>
      <c r="K20" s="2">
        <f t="shared" ref="K20:K83" si="12">F20*(1-G20)*H20</f>
        <v>5.2672569456784647E-2</v>
      </c>
      <c r="L20" s="2">
        <f t="shared" ref="L20:L83" si="13">F20*(1-G20)*(1-H20)*I20</f>
        <v>0.24744535211867552</v>
      </c>
      <c r="N20" s="2">
        <f t="shared" ref="N20:N83" si="14">1-1/(1+EXP(2.57+0.4343*-2.81*LN($C20)))</f>
        <v>0.9434533790253381</v>
      </c>
      <c r="O20" s="2">
        <f t="shared" si="8"/>
        <v>0.18714998129241997</v>
      </c>
      <c r="P20" s="2">
        <f t="shared" ref="P20:Q51" si="15">1/(1+EXP(P$4+P$5*LOG($C20)))</f>
        <v>6.9315126212089212E-2</v>
      </c>
      <c r="Q20" s="2">
        <f t="shared" si="15"/>
        <v>0.33056597872167626</v>
      </c>
      <c r="R20" s="2">
        <f t="shared" ref="R20:R83" si="16">N20*O20</f>
        <v>0.17656728223486243</v>
      </c>
      <c r="S20" s="2">
        <f t="shared" ref="S20:S83" si="17">N20*(1-O20)*P20</f>
        <v>5.3156806589328282E-2</v>
      </c>
      <c r="T20" s="2">
        <f t="shared" ref="T20:T83" si="18">N20*(1-O20)*(1-P20)*Q20</f>
        <v>0.23593462135766954</v>
      </c>
      <c r="U20" s="2"/>
      <c r="W20" s="2">
        <f t="shared" ref="W20:W83" si="19">1-1/(1+EXP(2.57+0.4343*-2.81*LN($D20)))</f>
        <v>0.93943377606919654</v>
      </c>
      <c r="X20" s="2">
        <f t="shared" si="9"/>
        <v>0.19748606354347586</v>
      </c>
      <c r="Y20" s="2">
        <f t="shared" ref="Y20:Z51" si="20">1/(1+EXP(Y$4+Y$5*LOG($D20)))</f>
        <v>7.0777679520252809E-2</v>
      </c>
      <c r="Z20" s="2">
        <f t="shared" si="20"/>
        <v>0.32738005284585259</v>
      </c>
      <c r="AA20" s="2">
        <f t="shared" ref="AA20:AA83" si="21">W20*X20</f>
        <v>0.18552507839568882</v>
      </c>
      <c r="AB20" s="2">
        <f t="shared" ref="AB20:AB83" si="22">W20*(1-X20)*Y20</f>
        <v>5.3359908191466694E-2</v>
      </c>
      <c r="AC20" s="2">
        <f t="shared" ref="AC20:AC83" si="23">W20*(1-X20)*(1-Y20)*Z20</f>
        <v>0.22934569972172866</v>
      </c>
    </row>
    <row r="21" spans="1:29" x14ac:dyDescent="0.25">
      <c r="A21" s="1">
        <f t="shared" ref="A21:A84" si="24">A20+1</f>
        <v>3</v>
      </c>
      <c r="B21" s="2">
        <f t="shared" si="6"/>
        <v>0.8314797755032598</v>
      </c>
      <c r="C21" s="2">
        <f t="shared" si="6"/>
        <v>0.91948415384255044</v>
      </c>
      <c r="D21" s="2">
        <f t="shared" si="6"/>
        <v>0.98620061724142616</v>
      </c>
      <c r="F21" s="2">
        <f t="shared" si="10"/>
        <v>0.9424169536449456</v>
      </c>
      <c r="G21" s="2">
        <f t="shared" si="7"/>
        <v>0.18983834858054702</v>
      </c>
      <c r="H21" s="2">
        <f t="shared" ref="H21:I52" si="25">1/(1+EXP(H$4+H$5*LOG($B21)))</f>
        <v>6.969860649309248E-2</v>
      </c>
      <c r="I21" s="2">
        <f t="shared" si="25"/>
        <v>0.32972313526433888</v>
      </c>
      <c r="J21" s="2">
        <f t="shared" si="11"/>
        <v>0.1789068781542664</v>
      </c>
      <c r="K21" s="2">
        <f t="shared" si="12"/>
        <v>5.3215588305136181E-2</v>
      </c>
      <c r="L21" s="2">
        <f t="shared" si="13"/>
        <v>0.23420052527579302</v>
      </c>
      <c r="N21" s="2">
        <f t="shared" si="14"/>
        <v>0.9353807892850855</v>
      </c>
      <c r="O21" s="2">
        <f t="shared" si="8"/>
        <v>0.20766909950276963</v>
      </c>
      <c r="P21" s="2">
        <f t="shared" si="15"/>
        <v>7.2189411513455717E-2</v>
      </c>
      <c r="Q21" s="2">
        <f t="shared" si="15"/>
        <v>0.32437660684496461</v>
      </c>
      <c r="R21" s="2">
        <f t="shared" si="16"/>
        <v>0.1942496862030236</v>
      </c>
      <c r="S21" s="2">
        <f t="shared" si="17"/>
        <v>5.350181818581233E-2</v>
      </c>
      <c r="T21" s="2">
        <f t="shared" si="18"/>
        <v>0.2230508542018749</v>
      </c>
      <c r="U21" s="2"/>
      <c r="W21" s="2">
        <f t="shared" si="19"/>
        <v>0.93001747490004671</v>
      </c>
      <c r="X21" s="2">
        <f t="shared" si="9"/>
        <v>0.22079600378405598</v>
      </c>
      <c r="Y21" s="2">
        <f t="shared" si="20"/>
        <v>7.3971848416627781E-2</v>
      </c>
      <c r="Z21" s="2">
        <f t="shared" si="20"/>
        <v>0.32068084230353705</v>
      </c>
      <c r="AA21" s="2">
        <f t="shared" si="21"/>
        <v>0.20534414190726891</v>
      </c>
      <c r="AB21" s="2">
        <f t="shared" si="22"/>
        <v>5.3605425939714187E-2</v>
      </c>
      <c r="AC21" s="2">
        <f t="shared" si="23"/>
        <v>0.21519862167664816</v>
      </c>
    </row>
    <row r="22" spans="1:29" x14ac:dyDescent="0.25">
      <c r="A22" s="1">
        <f t="shared" si="24"/>
        <v>4</v>
      </c>
      <c r="B22" s="2">
        <f t="shared" si="6"/>
        <v>0.91112970245413216</v>
      </c>
      <c r="C22" s="2">
        <f t="shared" si="6"/>
        <v>1.0036192129385597</v>
      </c>
      <c r="D22" s="2">
        <f t="shared" si="6"/>
        <v>1.0847950807005176</v>
      </c>
      <c r="F22" s="2">
        <f t="shared" si="10"/>
        <v>0.93605082020946628</v>
      </c>
      <c r="G22" s="2">
        <f t="shared" si="7"/>
        <v>0.20600168790097806</v>
      </c>
      <c r="H22" s="2">
        <f t="shared" si="25"/>
        <v>7.1960087035409903E-2</v>
      </c>
      <c r="I22" s="2">
        <f t="shared" si="25"/>
        <v>0.32485981635286687</v>
      </c>
      <c r="J22" s="2">
        <f t="shared" si="11"/>
        <v>0.19282804892424499</v>
      </c>
      <c r="K22" s="2">
        <f t="shared" si="12"/>
        <v>5.3482375308383075E-2</v>
      </c>
      <c r="L22" s="2">
        <f t="shared" si="13"/>
        <v>0.22406893836818934</v>
      </c>
      <c r="N22" s="2">
        <f t="shared" si="14"/>
        <v>0.92861398457413546</v>
      </c>
      <c r="O22" s="2">
        <f t="shared" si="8"/>
        <v>0.22416842505010068</v>
      </c>
      <c r="P22" s="2">
        <f t="shared" si="15"/>
        <v>7.442365090156372E-2</v>
      </c>
      <c r="Q22" s="2">
        <f t="shared" si="15"/>
        <v>0.31976056927373947</v>
      </c>
      <c r="R22" s="2">
        <f t="shared" si="16"/>
        <v>0.20816593440148243</v>
      </c>
      <c r="S22" s="2">
        <f t="shared" si="17"/>
        <v>5.3618374178761793E-2</v>
      </c>
      <c r="T22" s="2">
        <f t="shared" si="18"/>
        <v>0.21322583680442994</v>
      </c>
      <c r="U22" s="2"/>
      <c r="W22" s="2">
        <f t="shared" si="19"/>
        <v>0.92206004912415929</v>
      </c>
      <c r="X22" s="2">
        <f t="shared" si="9"/>
        <v>0.23958991538565816</v>
      </c>
      <c r="Y22" s="2">
        <f t="shared" si="20"/>
        <v>7.646156415114326E-2</v>
      </c>
      <c r="Z22" s="2">
        <f t="shared" si="20"/>
        <v>0.31568934904991275</v>
      </c>
      <c r="AA22" s="2">
        <f t="shared" si="21"/>
        <v>0.22091628915015313</v>
      </c>
      <c r="AB22" s="2">
        <f t="shared" si="22"/>
        <v>5.3610548582426261E-2</v>
      </c>
      <c r="AC22" s="2">
        <f t="shared" si="23"/>
        <v>0.20441933799240741</v>
      </c>
    </row>
    <row r="23" spans="1:29" x14ac:dyDescent="0.25">
      <c r="A23" s="1">
        <f t="shared" si="24"/>
        <v>5</v>
      </c>
      <c r="B23" s="2">
        <f t="shared" si="6"/>
        <v>0.98151352058795927</v>
      </c>
      <c r="C23" s="2">
        <f t="shared" si="6"/>
        <v>1.0777031223258162</v>
      </c>
      <c r="D23" s="2">
        <f t="shared" si="6"/>
        <v>1.1722200010676591</v>
      </c>
      <c r="F23" s="2">
        <f t="shared" si="10"/>
        <v>0.93039492882719521</v>
      </c>
      <c r="G23" s="2">
        <f t="shared" si="7"/>
        <v>0.21988467803839448</v>
      </c>
      <c r="H23" s="2">
        <f t="shared" si="25"/>
        <v>7.3849349377488854E-2</v>
      </c>
      <c r="I23" s="2">
        <f t="shared" si="25"/>
        <v>0.32093149261533777</v>
      </c>
      <c r="J23" s="2">
        <f t="shared" si="11"/>
        <v>0.20457958937372278</v>
      </c>
      <c r="K23" s="2">
        <f t="shared" si="12"/>
        <v>5.3600990586840154E-2</v>
      </c>
      <c r="L23" s="2">
        <f t="shared" si="13"/>
        <v>0.21573475433921566</v>
      </c>
      <c r="N23" s="2">
        <f t="shared" si="14"/>
        <v>0.92263336028263365</v>
      </c>
      <c r="O23" s="2">
        <f t="shared" si="8"/>
        <v>0.23826180688951382</v>
      </c>
      <c r="P23" s="2">
        <f t="shared" si="15"/>
        <v>7.628774911918132E-2</v>
      </c>
      <c r="Q23" s="2">
        <f t="shared" si="15"/>
        <v>0.31603159712228701</v>
      </c>
      <c r="R23" s="2">
        <f t="shared" si="16"/>
        <v>0.21982829151748409</v>
      </c>
      <c r="S23" s="2">
        <f t="shared" si="17"/>
        <v>5.3615416765644706E-2</v>
      </c>
      <c r="T23" s="2">
        <f t="shared" si="18"/>
        <v>0.20516444255666522</v>
      </c>
      <c r="U23" s="2"/>
      <c r="W23" s="2">
        <f t="shared" si="19"/>
        <v>0.91498514999569958</v>
      </c>
      <c r="X23" s="2">
        <f t="shared" si="9"/>
        <v>0.25566537928538452</v>
      </c>
      <c r="Y23" s="2">
        <f t="shared" si="20"/>
        <v>7.8543199937261804E-2</v>
      </c>
      <c r="Z23" s="2">
        <f t="shared" si="20"/>
        <v>0.3116602096205045</v>
      </c>
      <c r="AA23" s="2">
        <f t="shared" si="21"/>
        <v>0.23393002541414498</v>
      </c>
      <c r="AB23" s="2">
        <f t="shared" si="22"/>
        <v>5.349224881830579E-2</v>
      </c>
      <c r="AC23" s="2">
        <f t="shared" si="23"/>
        <v>0.19558637741042076</v>
      </c>
    </row>
    <row r="24" spans="1:29" x14ac:dyDescent="0.25">
      <c r="A24" s="1">
        <f t="shared" si="24"/>
        <v>6</v>
      </c>
      <c r="B24" s="2">
        <f t="shared" si="6"/>
        <v>1.0456885381734726</v>
      </c>
      <c r="C24" s="2">
        <f t="shared" si="6"/>
        <v>1.1450529697784566</v>
      </c>
      <c r="D24" s="2">
        <f t="shared" si="6"/>
        <v>1.2521613163733654</v>
      </c>
      <c r="F24" s="2">
        <f t="shared" si="10"/>
        <v>0.92521983620614823</v>
      </c>
      <c r="G24" s="2">
        <f t="shared" si="7"/>
        <v>0.23222089813054766</v>
      </c>
      <c r="H24" s="2">
        <f t="shared" si="25"/>
        <v>7.5493259390450512E-2</v>
      </c>
      <c r="I24" s="2">
        <f t="shared" si="25"/>
        <v>0.31760770729532406</v>
      </c>
      <c r="J24" s="2">
        <f t="shared" si="11"/>
        <v>0.21485538133198995</v>
      </c>
      <c r="K24" s="2">
        <f t="shared" si="12"/>
        <v>5.3627728053570807E-2</v>
      </c>
      <c r="L24" s="2">
        <f t="shared" si="13"/>
        <v>0.20858464610212235</v>
      </c>
      <c r="N24" s="2">
        <f t="shared" si="14"/>
        <v>0.91718485072410527</v>
      </c>
      <c r="O24" s="2">
        <f t="shared" si="8"/>
        <v>0.2507282902624014</v>
      </c>
      <c r="P24" s="2">
        <f t="shared" si="15"/>
        <v>7.7908034683276978E-2</v>
      </c>
      <c r="Q24" s="2">
        <f t="shared" si="15"/>
        <v>0.31287617281756008</v>
      </c>
      <c r="R24" s="2">
        <f t="shared" si="16"/>
        <v>0.22996418947663078</v>
      </c>
      <c r="S24" s="2">
        <f t="shared" si="17"/>
        <v>5.3540011111532781E-2</v>
      </c>
      <c r="T24" s="2">
        <f t="shared" si="18"/>
        <v>0.19826357660307672</v>
      </c>
      <c r="U24" s="2"/>
      <c r="W24" s="2">
        <f t="shared" si="19"/>
        <v>0.90850957611530569</v>
      </c>
      <c r="X24" s="2">
        <f t="shared" si="9"/>
        <v>0.26989415508375747</v>
      </c>
      <c r="Y24" s="2">
        <f t="shared" si="20"/>
        <v>8.0355705923064874E-2</v>
      </c>
      <c r="Z24" s="2">
        <f t="shared" si="20"/>
        <v>0.30825306188970025</v>
      </c>
      <c r="AA24" s="2">
        <f t="shared" si="21"/>
        <v>0.24520142443114307</v>
      </c>
      <c r="AB24" s="2">
        <f t="shared" si="22"/>
        <v>5.3300594773104275E-2</v>
      </c>
      <c r="AC24" s="2">
        <f t="shared" si="23"/>
        <v>0.18803669719368932</v>
      </c>
    </row>
    <row r="25" spans="1:29" x14ac:dyDescent="0.25">
      <c r="A25" s="1">
        <f t="shared" si="24"/>
        <v>7</v>
      </c>
      <c r="B25" s="2">
        <f t="shared" si="6"/>
        <v>1.1054008203461538</v>
      </c>
      <c r="C25" s="2">
        <f t="shared" si="6"/>
        <v>1.2075599813475228</v>
      </c>
      <c r="D25" s="2">
        <f t="shared" si="6"/>
        <v>1.3267275308868798</v>
      </c>
      <c r="F25" s="2">
        <f t="shared" si="10"/>
        <v>0.92039366918242349</v>
      </c>
      <c r="G25" s="2">
        <f t="shared" si="7"/>
        <v>0.24342811005752021</v>
      </c>
      <c r="H25" s="2">
        <f t="shared" si="25"/>
        <v>7.6962228895316148E-2</v>
      </c>
      <c r="I25" s="2">
        <f t="shared" si="25"/>
        <v>0.31470860406702644</v>
      </c>
      <c r="J25" s="2">
        <f t="shared" si="11"/>
        <v>0.22404969139798384</v>
      </c>
      <c r="K25" s="2">
        <f t="shared" si="12"/>
        <v>5.3592184608120992E-2</v>
      </c>
      <c r="L25" s="2">
        <f t="shared" si="13"/>
        <v>0.20227951959209736</v>
      </c>
      <c r="N25" s="2">
        <f t="shared" si="14"/>
        <v>0.91212274790043935</v>
      </c>
      <c r="O25" s="2">
        <f t="shared" si="8"/>
        <v>0.2620101785190096</v>
      </c>
      <c r="P25" s="2">
        <f t="shared" si="15"/>
        <v>7.9354568251389104E-2</v>
      </c>
      <c r="Q25" s="2">
        <f t="shared" si="15"/>
        <v>0.31012365980448953</v>
      </c>
      <c r="R25" s="2">
        <f t="shared" si="16"/>
        <v>0.23898544400864369</v>
      </c>
      <c r="S25" s="2">
        <f t="shared" si="17"/>
        <v>5.3416520124237546E-2</v>
      </c>
      <c r="T25" s="2">
        <f t="shared" si="18"/>
        <v>0.19219007751890177</v>
      </c>
      <c r="U25" s="2"/>
      <c r="W25" s="2">
        <f t="shared" si="19"/>
        <v>0.90247030785348104</v>
      </c>
      <c r="X25" s="2">
        <f t="shared" si="9"/>
        <v>0.28277293887153215</v>
      </c>
      <c r="Y25" s="2">
        <f t="shared" si="20"/>
        <v>8.197624223160771E-2</v>
      </c>
      <c r="Z25" s="2">
        <f t="shared" si="20"/>
        <v>0.30528272534856998</v>
      </c>
      <c r="AA25" s="2">
        <f t="shared" si="21"/>
        <v>0.25519418119602522</v>
      </c>
      <c r="AB25" s="2">
        <f t="shared" si="22"/>
        <v>5.3061264549608397E-2</v>
      </c>
      <c r="AC25" s="2">
        <f t="shared" si="23"/>
        <v>0.18140353254690841</v>
      </c>
    </row>
    <row r="26" spans="1:29" x14ac:dyDescent="0.25">
      <c r="A26" s="1">
        <f t="shared" si="24"/>
        <v>8</v>
      </c>
      <c r="B26" s="2">
        <f t="shared" si="6"/>
        <v>1.1617537122937078</v>
      </c>
      <c r="C26" s="2">
        <f t="shared" si="6"/>
        <v>1.2664175078141429</v>
      </c>
      <c r="D26" s="2">
        <f t="shared" si="6"/>
        <v>1.3972528723147981</v>
      </c>
      <c r="F26" s="2">
        <f t="shared" si="10"/>
        <v>0.91583269385393173</v>
      </c>
      <c r="G26" s="2">
        <f t="shared" si="7"/>
        <v>0.25376950263137527</v>
      </c>
      <c r="H26" s="2">
        <f t="shared" si="25"/>
        <v>7.82997010477606E-2</v>
      </c>
      <c r="I26" s="2">
        <f t="shared" si="25"/>
        <v>0.31212499237106112</v>
      </c>
      <c r="J26" s="2">
        <f t="shared" si="11"/>
        <v>0.23241040721286482</v>
      </c>
      <c r="K26" s="2">
        <f t="shared" si="12"/>
        <v>5.3511760733372486E-2</v>
      </c>
      <c r="L26" s="2">
        <f t="shared" si="13"/>
        <v>0.1966108180933902</v>
      </c>
      <c r="N26" s="2">
        <f t="shared" si="14"/>
        <v>0.90735470099995497</v>
      </c>
      <c r="O26" s="2">
        <f t="shared" si="8"/>
        <v>0.27238542102658597</v>
      </c>
      <c r="P26" s="2">
        <f t="shared" si="15"/>
        <v>8.0670549433306343E-2</v>
      </c>
      <c r="Q26" s="2">
        <f t="shared" si="15"/>
        <v>0.30767046454763453</v>
      </c>
      <c r="R26" s="2">
        <f t="shared" si="16"/>
        <v>0.24715019225232476</v>
      </c>
      <c r="S26" s="2">
        <f t="shared" si="17"/>
        <v>5.3259060459017439E-2</v>
      </c>
      <c r="T26" s="2">
        <f t="shared" si="18"/>
        <v>0.18673918803002981</v>
      </c>
      <c r="U26" s="2"/>
      <c r="W26" s="2">
        <f t="shared" si="19"/>
        <v>0.89676371608845074</v>
      </c>
      <c r="X26" s="2">
        <f t="shared" si="9"/>
        <v>0.29461475984229912</v>
      </c>
      <c r="Y26" s="2">
        <f t="shared" si="20"/>
        <v>8.3452436544889819E-2</v>
      </c>
      <c r="Z26" s="2">
        <f t="shared" si="20"/>
        <v>0.30263681110674195</v>
      </c>
      <c r="AA26" s="2">
        <f t="shared" si="21"/>
        <v>0.2641998268506866</v>
      </c>
      <c r="AB26" s="2">
        <f t="shared" si="22"/>
        <v>5.278899782720322E-2</v>
      </c>
      <c r="AC26" s="2">
        <f t="shared" si="23"/>
        <v>0.17546122429624972</v>
      </c>
    </row>
    <row r="27" spans="1:29" x14ac:dyDescent="0.25">
      <c r="A27" s="1">
        <f t="shared" si="24"/>
        <v>9</v>
      </c>
      <c r="B27" s="2">
        <f t="shared" si="6"/>
        <v>1.2154950887155069</v>
      </c>
      <c r="C27" s="2">
        <f t="shared" si="6"/>
        <v>1.3224333750996544</v>
      </c>
      <c r="D27" s="2">
        <f t="shared" si="6"/>
        <v>1.4646428641136793</v>
      </c>
      <c r="F27" s="2">
        <f t="shared" si="10"/>
        <v>0.91147994526356679</v>
      </c>
      <c r="G27" s="2">
        <f t="shared" si="7"/>
        <v>0.26342286074813204</v>
      </c>
      <c r="H27" s="2">
        <f t="shared" si="25"/>
        <v>7.9534511406385885E-2</v>
      </c>
      <c r="I27" s="2">
        <f t="shared" si="25"/>
        <v>0.30978539576031189</v>
      </c>
      <c r="J27" s="2">
        <f t="shared" si="11"/>
        <v>0.24010465469587958</v>
      </c>
      <c r="K27" s="2">
        <f t="shared" si="12"/>
        <v>5.3397505705621358E-2</v>
      </c>
      <c r="L27" s="2">
        <f t="shared" si="13"/>
        <v>0.19144049265457594</v>
      </c>
      <c r="N27" s="2">
        <f t="shared" si="14"/>
        <v>0.90281798345029418</v>
      </c>
      <c r="O27" s="2">
        <f t="shared" si="8"/>
        <v>0.28204136905907423</v>
      </c>
      <c r="P27" s="2">
        <f t="shared" si="15"/>
        <v>8.1884636829645363E-2</v>
      </c>
      <c r="Q27" s="2">
        <f t="shared" si="15"/>
        <v>0.30544877403601828</v>
      </c>
      <c r="R27" s="2">
        <f t="shared" si="16"/>
        <v>0.25463202006347357</v>
      </c>
      <c r="S27" s="2">
        <f t="shared" si="17"/>
        <v>5.3076472210003618E-2</v>
      </c>
      <c r="T27" s="2">
        <f t="shared" si="18"/>
        <v>0.18177546449715742</v>
      </c>
      <c r="U27" s="2"/>
      <c r="W27" s="2">
        <f t="shared" si="19"/>
        <v>0.89131924131213858</v>
      </c>
      <c r="X27" s="2">
        <f t="shared" si="9"/>
        <v>0.30563112545307336</v>
      </c>
      <c r="Y27" s="2">
        <f t="shared" si="20"/>
        <v>8.4815913747781316E-2</v>
      </c>
      <c r="Z27" s="2">
        <f t="shared" si="20"/>
        <v>0.30024176834649002</v>
      </c>
      <c r="AA27" s="2">
        <f t="shared" si="21"/>
        <v>0.27241490286020842</v>
      </c>
      <c r="AB27" s="2">
        <f t="shared" si="22"/>
        <v>5.2492936988266563E-2</v>
      </c>
      <c r="AC27" s="2">
        <f t="shared" si="23"/>
        <v>0.17006036078706405</v>
      </c>
    </row>
    <row r="28" spans="1:29" x14ac:dyDescent="0.25">
      <c r="A28" s="1">
        <f t="shared" si="24"/>
        <v>10</v>
      </c>
      <c r="B28" s="2">
        <f t="shared" si="6"/>
        <v>1.2671588714882711</v>
      </c>
      <c r="C28" s="2">
        <f t="shared" si="6"/>
        <v>1.3761835880650621</v>
      </c>
      <c r="D28" s="2">
        <f t="shared" si="6"/>
        <v>1.5295447670486786</v>
      </c>
      <c r="F28" s="2">
        <f t="shared" si="10"/>
        <v>0.90729464584517505</v>
      </c>
      <c r="G28" s="2">
        <f t="shared" si="7"/>
        <v>0.27251459627363339</v>
      </c>
      <c r="H28" s="2">
        <f t="shared" si="25"/>
        <v>8.0686855677925245E-2</v>
      </c>
      <c r="I28" s="2">
        <f t="shared" si="25"/>
        <v>0.30764036407781142</v>
      </c>
      <c r="J28" s="2">
        <f t="shared" si="11"/>
        <v>0.24725103411372706</v>
      </c>
      <c r="K28" s="2">
        <f t="shared" si="12"/>
        <v>5.325684364091187E-2</v>
      </c>
      <c r="L28" s="2">
        <f t="shared" si="13"/>
        <v>0.18667210225297107</v>
      </c>
      <c r="N28" s="2">
        <f t="shared" si="14"/>
        <v>0.89846775972561743</v>
      </c>
      <c r="O28" s="2">
        <f t="shared" si="8"/>
        <v>0.29111098428703175</v>
      </c>
      <c r="P28" s="2">
        <f t="shared" si="15"/>
        <v>8.3016892741476833E-2</v>
      </c>
      <c r="Q28" s="2">
        <f t="shared" si="15"/>
        <v>0.30341167224951743</v>
      </c>
      <c r="R28" s="2">
        <f t="shared" si="16"/>
        <v>0.26155383388388881</v>
      </c>
      <c r="S28" s="2">
        <f t="shared" si="17"/>
        <v>5.2874615067155711E-2</v>
      </c>
      <c r="T28" s="2">
        <f t="shared" si="18"/>
        <v>0.17720434394156875</v>
      </c>
      <c r="U28" s="2"/>
      <c r="W28" s="2">
        <f t="shared" si="19"/>
        <v>0.8860863447863242</v>
      </c>
      <c r="X28" s="2">
        <f t="shared" si="9"/>
        <v>0.31597245263641865</v>
      </c>
      <c r="Y28" s="2">
        <f t="shared" si="20"/>
        <v>8.6088830388553486E-2</v>
      </c>
      <c r="Z28" s="2">
        <f t="shared" si="20"/>
        <v>0.29804672362282941</v>
      </c>
      <c r="AA28" s="2">
        <f t="shared" si="21"/>
        <v>0.27997887560977414</v>
      </c>
      <c r="AB28" s="2">
        <f t="shared" si="22"/>
        <v>5.2179083111175424E-2</v>
      </c>
      <c r="AC28" s="2">
        <f t="shared" si="23"/>
        <v>0.16509654058846662</v>
      </c>
    </row>
    <row r="29" spans="1:29" x14ac:dyDescent="0.25">
      <c r="A29" s="1">
        <f t="shared" si="24"/>
        <v>11</v>
      </c>
      <c r="B29" s="2">
        <f t="shared" si="6"/>
        <v>1.3171418619525768</v>
      </c>
      <c r="C29" s="2">
        <f t="shared" si="6"/>
        <v>1.4280956960655493</v>
      </c>
      <c r="D29" s="2">
        <f t="shared" si="6"/>
        <v>1.5924402022410451</v>
      </c>
      <c r="F29" s="2">
        <f t="shared" si="10"/>
        <v>0.90324643593147091</v>
      </c>
      <c r="G29" s="2">
        <f t="shared" si="7"/>
        <v>0.28113820248538762</v>
      </c>
      <c r="H29" s="2">
        <f t="shared" si="25"/>
        <v>8.1771474203830324E-2</v>
      </c>
      <c r="I29" s="2">
        <f t="shared" si="25"/>
        <v>0.30565420218685851</v>
      </c>
      <c r="J29" s="2">
        <f t="shared" si="11"/>
        <v>0.25393707939910659</v>
      </c>
      <c r="K29" s="2">
        <f t="shared" si="12"/>
        <v>5.3094983297991893E-2</v>
      </c>
      <c r="L29" s="2">
        <f t="shared" si="13"/>
        <v>0.18223542858329</v>
      </c>
      <c r="N29" s="2">
        <f t="shared" si="14"/>
        <v>0.89427069631284672</v>
      </c>
      <c r="O29" s="2">
        <f t="shared" si="8"/>
        <v>0.29969243727152872</v>
      </c>
      <c r="P29" s="2">
        <f t="shared" si="15"/>
        <v>8.4081953890371458E-2</v>
      </c>
      <c r="Q29" s="2">
        <f t="shared" si="15"/>
        <v>0.30152529297240477</v>
      </c>
      <c r="R29" s="2">
        <f t="shared" si="16"/>
        <v>0.26800616455850412</v>
      </c>
      <c r="S29" s="2">
        <f t="shared" si="17"/>
        <v>5.2657545482143707E-2</v>
      </c>
      <c r="T29" s="2">
        <f t="shared" si="18"/>
        <v>0.17295701458674292</v>
      </c>
      <c r="U29" s="2"/>
      <c r="W29" s="2">
        <f t="shared" si="19"/>
        <v>0.88102738633292943</v>
      </c>
      <c r="X29" s="2">
        <f t="shared" si="9"/>
        <v>0.32575000033193396</v>
      </c>
      <c r="Y29" s="2">
        <f t="shared" si="20"/>
        <v>8.7287362733578719E-2</v>
      </c>
      <c r="Z29" s="2">
        <f t="shared" si="20"/>
        <v>0.29601496215367834</v>
      </c>
      <c r="AA29" s="2">
        <f t="shared" si="21"/>
        <v>0.2869946713903947</v>
      </c>
      <c r="AB29" s="2">
        <f t="shared" si="22"/>
        <v>5.1851549064801598E-2</v>
      </c>
      <c r="AC29" s="2">
        <f t="shared" si="23"/>
        <v>0.16049373729773436</v>
      </c>
    </row>
    <row r="30" spans="1:29" x14ac:dyDescent="0.25">
      <c r="A30" s="1">
        <f t="shared" si="24"/>
        <v>12</v>
      </c>
      <c r="B30" s="2">
        <f t="shared" si="6"/>
        <v>1.3657486125117282</v>
      </c>
      <c r="C30" s="2">
        <f t="shared" si="6"/>
        <v>1.4784974380788556</v>
      </c>
      <c r="D30" s="2">
        <f t="shared" si="6"/>
        <v>1.6536992893671569</v>
      </c>
      <c r="F30" s="2">
        <f t="shared" si="10"/>
        <v>0.89931199176025112</v>
      </c>
      <c r="G30" s="2">
        <f t="shared" si="7"/>
        <v>0.28936502073093534</v>
      </c>
      <c r="H30" s="2">
        <f t="shared" si="25"/>
        <v>8.2799483876954155E-2</v>
      </c>
      <c r="I30" s="2">
        <f t="shared" si="25"/>
        <v>0.30380026189029585</v>
      </c>
      <c r="J30" s="2">
        <f t="shared" si="11"/>
        <v>0.26022943313928382</v>
      </c>
      <c r="K30" s="2">
        <f t="shared" si="12"/>
        <v>5.2915706008579394E-2</v>
      </c>
      <c r="L30" s="2">
        <f t="shared" si="13"/>
        <v>0.17807764333505388</v>
      </c>
      <c r="N30" s="2">
        <f t="shared" si="14"/>
        <v>0.89020122079948105</v>
      </c>
      <c r="O30" s="2">
        <f t="shared" si="8"/>
        <v>0.30786052269155373</v>
      </c>
      <c r="P30" s="2">
        <f t="shared" si="15"/>
        <v>8.5090854672060526E-2</v>
      </c>
      <c r="Q30" s="2">
        <f t="shared" si="15"/>
        <v>0.2997643531116555</v>
      </c>
      <c r="R30" s="2">
        <f t="shared" si="16"/>
        <v>0.27405781313598748</v>
      </c>
      <c r="S30" s="2">
        <f t="shared" si="17"/>
        <v>5.2428169158642478E-2</v>
      </c>
      <c r="T30" s="2">
        <f t="shared" si="18"/>
        <v>0.16898173380958931</v>
      </c>
      <c r="U30" s="2"/>
      <c r="W30" s="2">
        <f t="shared" si="19"/>
        <v>0.8761134455862698</v>
      </c>
      <c r="X30" s="2">
        <f t="shared" si="9"/>
        <v>0.33504866896015323</v>
      </c>
      <c r="Y30" s="2">
        <f t="shared" si="20"/>
        <v>8.8423713899075065E-2</v>
      </c>
      <c r="Z30" s="2">
        <f t="shared" si="20"/>
        <v>0.29411907984414321</v>
      </c>
      <c r="AA30" s="2">
        <f t="shared" si="21"/>
        <v>0.2935406438017733</v>
      </c>
      <c r="AB30" s="2">
        <f t="shared" si="22"/>
        <v>5.1513250750374884E-2</v>
      </c>
      <c r="AC30" s="2">
        <f t="shared" si="23"/>
        <v>0.15619474649259962</v>
      </c>
    </row>
    <row r="31" spans="1:29" x14ac:dyDescent="0.25">
      <c r="A31" s="1">
        <f t="shared" si="24"/>
        <v>13</v>
      </c>
      <c r="B31" s="2">
        <f t="shared" si="6"/>
        <v>1.4132191710551016</v>
      </c>
      <c r="C31" s="2">
        <f t="shared" si="6"/>
        <v>1.5276467972357126</v>
      </c>
      <c r="D31" s="2">
        <f t="shared" si="6"/>
        <v>1.7136141451658176</v>
      </c>
      <c r="F31" s="2">
        <f t="shared" si="10"/>
        <v>0.89547292755984675</v>
      </c>
      <c r="G31" s="2">
        <f t="shared" si="7"/>
        <v>0.29725089119737369</v>
      </c>
      <c r="H31" s="2">
        <f t="shared" si="25"/>
        <v>8.3779495681633287E-2</v>
      </c>
      <c r="I31" s="2">
        <f t="shared" si="25"/>
        <v>0.30205809689002439</v>
      </c>
      <c r="J31" s="2">
        <f t="shared" si="11"/>
        <v>0.26618012576028571</v>
      </c>
      <c r="K31" s="2">
        <f t="shared" si="12"/>
        <v>5.2721833570849239E-2</v>
      </c>
      <c r="L31" s="2">
        <f t="shared" si="13"/>
        <v>0.17415792938520339</v>
      </c>
      <c r="N31" s="2">
        <f t="shared" si="14"/>
        <v>0.88623920363940634</v>
      </c>
      <c r="O31" s="2">
        <f t="shared" si="8"/>
        <v>0.31567370031469805</v>
      </c>
      <c r="P31" s="2">
        <f t="shared" si="15"/>
        <v>8.6052139007050735E-2</v>
      </c>
      <c r="Q31" s="2">
        <f t="shared" si="15"/>
        <v>0.29810945353127033</v>
      </c>
      <c r="R31" s="2">
        <f t="shared" si="16"/>
        <v>0.27976240877680258</v>
      </c>
      <c r="S31" s="2">
        <f t="shared" si="17"/>
        <v>5.218862545606736E-2</v>
      </c>
      <c r="T31" s="2">
        <f t="shared" si="18"/>
        <v>0.1652385432806307</v>
      </c>
      <c r="U31" s="2"/>
      <c r="W31" s="2">
        <f t="shared" si="19"/>
        <v>0.87132172774841554</v>
      </c>
      <c r="X31" s="2">
        <f t="shared" si="9"/>
        <v>0.34393490885827283</v>
      </c>
      <c r="Y31" s="2">
        <f t="shared" si="20"/>
        <v>8.9507338596127459E-2</v>
      </c>
      <c r="Z31" s="2">
        <f t="shared" si="20"/>
        <v>0.29233805422661296</v>
      </c>
      <c r="AA31" s="2">
        <f t="shared" si="21"/>
        <v>0.2996779590193841</v>
      </c>
      <c r="AB31" s="2">
        <f t="shared" si="22"/>
        <v>5.1166312363995797E-2</v>
      </c>
      <c r="AC31" s="2">
        <f t="shared" si="23"/>
        <v>0.15215536686257136</v>
      </c>
    </row>
    <row r="32" spans="1:29" x14ac:dyDescent="0.25">
      <c r="A32" s="1">
        <f t="shared" si="24"/>
        <v>14</v>
      </c>
      <c r="B32" s="2">
        <f t="shared" si="6"/>
        <v>1.4597470419384899</v>
      </c>
      <c r="C32" s="2">
        <f t="shared" si="6"/>
        <v>1.5757514437488362</v>
      </c>
      <c r="D32" s="2">
        <f t="shared" si="6"/>
        <v>1.7724205838581517</v>
      </c>
      <c r="F32" s="2">
        <f t="shared" si="10"/>
        <v>0.89171443351555812</v>
      </c>
      <c r="G32" s="2">
        <f t="shared" si="7"/>
        <v>0.30484045446720837</v>
      </c>
      <c r="H32" s="2">
        <f t="shared" si="25"/>
        <v>8.4718329395378544E-2</v>
      </c>
      <c r="I32" s="2">
        <f t="shared" si="25"/>
        <v>0.30041165885293647</v>
      </c>
      <c r="J32" s="2">
        <f t="shared" si="11"/>
        <v>0.271830633167852</v>
      </c>
      <c r="K32" s="2">
        <f t="shared" si="12"/>
        <v>5.2515519984716041E-2</v>
      </c>
      <c r="L32" s="2">
        <f t="shared" si="13"/>
        <v>0.17044404628438381</v>
      </c>
      <c r="N32" s="2">
        <f t="shared" si="14"/>
        <v>0.88236845443377998</v>
      </c>
      <c r="O32" s="2">
        <f t="shared" si="8"/>
        <v>0.3231786428166889</v>
      </c>
      <c r="P32" s="2">
        <f t="shared" si="15"/>
        <v>8.6972571169723276E-2</v>
      </c>
      <c r="Q32" s="2">
        <f t="shared" si="15"/>
        <v>0.29654536761010469</v>
      </c>
      <c r="R32" s="2">
        <f t="shared" si="16"/>
        <v>0.2851626395681684</v>
      </c>
      <c r="S32" s="2">
        <f t="shared" si="17"/>
        <v>5.1940525236371979E-2</v>
      </c>
      <c r="T32" s="2">
        <f t="shared" si="18"/>
        <v>0.16169589575813306</v>
      </c>
      <c r="U32" s="2"/>
      <c r="W32" s="2">
        <f t="shared" si="19"/>
        <v>0.86663387811620507</v>
      </c>
      <c r="X32" s="2">
        <f t="shared" si="9"/>
        <v>0.35246183638169087</v>
      </c>
      <c r="Y32" s="2">
        <f t="shared" si="20"/>
        <v>9.0545726576185329E-2</v>
      </c>
      <c r="Z32" s="2">
        <f t="shared" si="20"/>
        <v>0.29065538755254233</v>
      </c>
      <c r="AA32" s="2">
        <f t="shared" si="21"/>
        <v>0.3054553681514241</v>
      </c>
      <c r="AB32" s="2">
        <f t="shared" si="22"/>
        <v>5.0812315923702146E-2</v>
      </c>
      <c r="AC32" s="2">
        <f t="shared" si="23"/>
        <v>0.14834068392272576</v>
      </c>
    </row>
    <row r="33" spans="1:29" x14ac:dyDescent="0.25">
      <c r="A33" s="1">
        <f t="shared" si="24"/>
        <v>15</v>
      </c>
      <c r="B33" s="2">
        <f t="shared" si="6"/>
        <v>1.5054912620780618</v>
      </c>
      <c r="C33" s="2">
        <f t="shared" si="6"/>
        <v>1.6229817989724562</v>
      </c>
      <c r="D33" s="2">
        <f t="shared" si="6"/>
        <v>1.8303127164485282</v>
      </c>
      <c r="F33" s="2">
        <f t="shared" si="10"/>
        <v>0.88802435768369803</v>
      </c>
      <c r="G33" s="2">
        <f t="shared" si="7"/>
        <v>0.31217004093850065</v>
      </c>
      <c r="H33" s="2">
        <f t="shared" si="25"/>
        <v>8.5621488772250759E-2</v>
      </c>
      <c r="I33" s="2">
        <f t="shared" si="25"/>
        <v>0.29884810743108747</v>
      </c>
      <c r="J33" s="2">
        <f t="shared" si="11"/>
        <v>0.27721460009250576</v>
      </c>
      <c r="K33" s="2">
        <f t="shared" si="12"/>
        <v>5.2298440801575474E-2</v>
      </c>
      <c r="L33" s="2">
        <f t="shared" si="13"/>
        <v>0.16691005000142153</v>
      </c>
      <c r="N33" s="2">
        <f t="shared" si="14"/>
        <v>0.87857570917151173</v>
      </c>
      <c r="O33" s="2">
        <f t="shared" si="8"/>
        <v>0.33041328686748572</v>
      </c>
      <c r="P33" s="2">
        <f t="shared" si="15"/>
        <v>8.7857608254712144E-2</v>
      </c>
      <c r="Q33" s="2">
        <f t="shared" si="15"/>
        <v>0.29505991227285611</v>
      </c>
      <c r="R33" s="2">
        <f t="shared" si="16"/>
        <v>0.29029308782929142</v>
      </c>
      <c r="S33" s="2">
        <f t="shared" si="17"/>
        <v>5.1685104088939955E-2</v>
      </c>
      <c r="T33" s="2">
        <f t="shared" si="18"/>
        <v>0.15832841636658532</v>
      </c>
      <c r="U33" s="2"/>
      <c r="W33" s="2">
        <f t="shared" si="19"/>
        <v>0.86203484525598184</v>
      </c>
      <c r="X33" s="2">
        <f t="shared" si="9"/>
        <v>0.36067267113401835</v>
      </c>
      <c r="Y33" s="2">
        <f t="shared" si="20"/>
        <v>9.1544923631027564E-2</v>
      </c>
      <c r="Z33" s="2">
        <f t="shared" si="20"/>
        <v>0.28905788204977007</v>
      </c>
      <c r="AA33" s="2">
        <f t="shared" si="21"/>
        <v>0.31091241024907512</v>
      </c>
      <c r="AB33" s="2">
        <f t="shared" si="22"/>
        <v>5.0452461224053224E-2</v>
      </c>
      <c r="AC33" s="2">
        <f t="shared" si="23"/>
        <v>0.14472260222758554</v>
      </c>
    </row>
    <row r="34" spans="1:29" x14ac:dyDescent="0.25">
      <c r="A34" s="1">
        <f t="shared" si="24"/>
        <v>16</v>
      </c>
      <c r="B34" s="2">
        <f t="shared" si="6"/>
        <v>1.5505847826858974</v>
      </c>
      <c r="C34" s="2">
        <f t="shared" si="6"/>
        <v>1.6694800973391324</v>
      </c>
      <c r="D34" s="2">
        <f t="shared" si="6"/>
        <v>1.8874530896835988</v>
      </c>
      <c r="F34" s="2">
        <f t="shared" si="10"/>
        <v>0.88439256735719629</v>
      </c>
      <c r="G34" s="2">
        <f t="shared" si="7"/>
        <v>0.31926967423654357</v>
      </c>
      <c r="H34" s="2">
        <f t="shared" si="25"/>
        <v>8.6493487937548935E-2</v>
      </c>
      <c r="I34" s="2">
        <f t="shared" si="25"/>
        <v>0.29735699881150673</v>
      </c>
      <c r="J34" s="2">
        <f t="shared" si="11"/>
        <v>0.28235972687735245</v>
      </c>
      <c r="K34" s="2">
        <f t="shared" si="12"/>
        <v>5.2071920226051699E-2</v>
      </c>
      <c r="L34" s="2">
        <f t="shared" si="13"/>
        <v>0.16353472871028202</v>
      </c>
      <c r="N34" s="2">
        <f t="shared" si="14"/>
        <v>0.87484992627238933</v>
      </c>
      <c r="O34" s="2">
        <f t="shared" si="8"/>
        <v>0.33740894623570827</v>
      </c>
      <c r="P34" s="2">
        <f t="shared" si="15"/>
        <v>8.8711724615168616E-2</v>
      </c>
      <c r="Q34" s="2">
        <f t="shared" si="15"/>
        <v>0.29364317814125501</v>
      </c>
      <c r="R34" s="2">
        <f t="shared" si="16"/>
        <v>0.29518219173795396</v>
      </c>
      <c r="S34" s="2">
        <f t="shared" si="17"/>
        <v>5.1423324434317491E-2</v>
      </c>
      <c r="T34" s="2">
        <f t="shared" si="18"/>
        <v>0.15511536741715107</v>
      </c>
      <c r="U34" s="2"/>
      <c r="W34" s="2">
        <f t="shared" si="19"/>
        <v>0.85751208976607929</v>
      </c>
      <c r="X34" s="2">
        <f t="shared" si="9"/>
        <v>0.36860311961994413</v>
      </c>
      <c r="Y34" s="2">
        <f t="shared" si="20"/>
        <v>9.2509889528164899E-2</v>
      </c>
      <c r="Z34" s="2">
        <f t="shared" si="20"/>
        <v>0.28753480488271088</v>
      </c>
      <c r="AA34" s="2">
        <f t="shared" si="21"/>
        <v>0.31608163139959439</v>
      </c>
      <c r="AB34" s="2">
        <f t="shared" si="22"/>
        <v>5.00876718906672E-2</v>
      </c>
      <c r="AC34" s="2">
        <f t="shared" si="23"/>
        <v>0.14127815223985171</v>
      </c>
    </row>
    <row r="35" spans="1:29" x14ac:dyDescent="0.25">
      <c r="A35" s="1">
        <f t="shared" si="24"/>
        <v>17</v>
      </c>
      <c r="B35" s="2">
        <f t="shared" si="6"/>
        <v>1.595140446923033</v>
      </c>
      <c r="C35" s="2">
        <f t="shared" si="6"/>
        <v>1.715366845308915</v>
      </c>
      <c r="D35" s="2">
        <f t="shared" si="6"/>
        <v>1.9439799210292479</v>
      </c>
      <c r="F35" s="2">
        <f t="shared" si="10"/>
        <v>0.88081049274084489</v>
      </c>
      <c r="G35" s="2">
        <f t="shared" si="7"/>
        <v>0.32616449830579297</v>
      </c>
      <c r="H35" s="2">
        <f t="shared" si="25"/>
        <v>8.7338081884078142E-2</v>
      </c>
      <c r="I35" s="2">
        <f t="shared" si="25"/>
        <v>0.29592971655098932</v>
      </c>
      <c r="J35" s="2">
        <f t="shared" si="11"/>
        <v>0.28728911246729599</v>
      </c>
      <c r="K35" s="2">
        <f t="shared" si="12"/>
        <v>5.18370189102823E-2</v>
      </c>
      <c r="L35" s="2">
        <f t="shared" si="13"/>
        <v>0.16030049951833519</v>
      </c>
      <c r="N35" s="2">
        <f t="shared" si="14"/>
        <v>0.87118178394557555</v>
      </c>
      <c r="O35" s="2">
        <f t="shared" si="8"/>
        <v>0.34419181542982069</v>
      </c>
      <c r="P35" s="2">
        <f t="shared" si="15"/>
        <v>8.9538640918138623E-2</v>
      </c>
      <c r="Q35" s="2">
        <f t="shared" si="15"/>
        <v>0.29228698954703125</v>
      </c>
      <c r="R35" s="2">
        <f t="shared" si="16"/>
        <v>0.29985363978561747</v>
      </c>
      <c r="S35" s="2">
        <f t="shared" si="17"/>
        <v>5.1155945546365017E-2</v>
      </c>
      <c r="T35" s="2">
        <f t="shared" si="18"/>
        <v>0.15203956597882751</v>
      </c>
      <c r="U35" s="2"/>
      <c r="W35" s="2">
        <f t="shared" si="19"/>
        <v>0.85305501863555611</v>
      </c>
      <c r="X35" s="2">
        <f t="shared" si="9"/>
        <v>0.37628307345305106</v>
      </c>
      <c r="Y35" s="2">
        <f t="shared" si="20"/>
        <v>9.3444750826779957E-2</v>
      </c>
      <c r="Z35" s="2">
        <f t="shared" si="20"/>
        <v>0.28607730251659724</v>
      </c>
      <c r="AA35" s="2">
        <f t="shared" si="21"/>
        <v>0.32099016423673682</v>
      </c>
      <c r="AB35" s="2">
        <f t="shared" si="22"/>
        <v>4.9718667742984619E-2</v>
      </c>
      <c r="AC35" s="2">
        <f t="shared" si="23"/>
        <v>0.13798829595766829</v>
      </c>
    </row>
    <row r="36" spans="1:29" x14ac:dyDescent="0.25">
      <c r="A36" s="1">
        <f t="shared" si="24"/>
        <v>18</v>
      </c>
      <c r="B36" s="2">
        <f t="shared" si="6"/>
        <v>1.6392553543944075</v>
      </c>
      <c r="C36" s="2">
        <f t="shared" si="6"/>
        <v>1.7607455345188914</v>
      </c>
      <c r="D36" s="2">
        <f t="shared" si="6"/>
        <v>2.00001238418887</v>
      </c>
      <c r="F36" s="2">
        <f t="shared" si="10"/>
        <v>0.87727079324867308</v>
      </c>
      <c r="G36" s="2">
        <f t="shared" si="7"/>
        <v>0.33287581789737053</v>
      </c>
      <c r="H36" s="2">
        <f t="shared" si="25"/>
        <v>8.8158433182716114E-2</v>
      </c>
      <c r="I36" s="2">
        <f t="shared" si="25"/>
        <v>0.29455906252878711</v>
      </c>
      <c r="J36" s="2">
        <f t="shared" si="11"/>
        <v>0.29202223282012707</v>
      </c>
      <c r="K36" s="2">
        <f t="shared" si="12"/>
        <v>5.159459610982077E-2</v>
      </c>
      <c r="L36" s="2">
        <f t="shared" si="13"/>
        <v>0.15719261144449451</v>
      </c>
      <c r="N36" s="2">
        <f t="shared" si="14"/>
        <v>0.86756331286667798</v>
      </c>
      <c r="O36" s="2">
        <f t="shared" si="8"/>
        <v>0.35078406491478187</v>
      </c>
      <c r="P36" s="2">
        <f t="shared" si="15"/>
        <v>9.0341489772721204E-2</v>
      </c>
      <c r="Q36" s="2">
        <f t="shared" si="15"/>
        <v>0.29098451645289669</v>
      </c>
      <c r="R36" s="2">
        <f t="shared" si="16"/>
        <v>0.30432738545830801</v>
      </c>
      <c r="S36" s="2">
        <f t="shared" si="17"/>
        <v>5.0883572775592405E-2</v>
      </c>
      <c r="T36" s="2">
        <f t="shared" si="18"/>
        <v>0.14908660216632183</v>
      </c>
      <c r="U36" s="2"/>
      <c r="W36" s="2">
        <f t="shared" si="19"/>
        <v>0.84865457142907585</v>
      </c>
      <c r="X36" s="2">
        <f t="shared" si="9"/>
        <v>0.38373784767625652</v>
      </c>
      <c r="Y36" s="2">
        <f t="shared" si="20"/>
        <v>9.4352983762493736E-2</v>
      </c>
      <c r="Z36" s="2">
        <f t="shared" si="20"/>
        <v>0.28467797988428778</v>
      </c>
      <c r="AA36" s="2">
        <f t="shared" si="21"/>
        <v>0.32566087866080945</v>
      </c>
      <c r="AB36" s="2">
        <f t="shared" si="22"/>
        <v>4.9346015401650872E-2</v>
      </c>
      <c r="AC36" s="2">
        <f t="shared" si="23"/>
        <v>0.13483706396961301</v>
      </c>
    </row>
    <row r="37" spans="1:29" x14ac:dyDescent="0.25">
      <c r="A37" s="1">
        <f t="shared" si="24"/>
        <v>19</v>
      </c>
      <c r="B37" s="2">
        <f t="shared" si="6"/>
        <v>1.6830141141741632</v>
      </c>
      <c r="C37" s="2">
        <f t="shared" si="6"/>
        <v>1.805706152579662</v>
      </c>
      <c r="D37" s="2">
        <f t="shared" si="6"/>
        <v>2.0556545509128572</v>
      </c>
      <c r="F37" s="2">
        <f t="shared" si="10"/>
        <v>0.87376710848099748</v>
      </c>
      <c r="G37" s="2">
        <f t="shared" si="7"/>
        <v>0.33942187271816177</v>
      </c>
      <c r="H37" s="2">
        <f t="shared" si="25"/>
        <v>8.895723509673821E-2</v>
      </c>
      <c r="I37" s="2">
        <f t="shared" si="25"/>
        <v>0.2932389566810269</v>
      </c>
      <c r="J37" s="2">
        <f t="shared" si="11"/>
        <v>0.29657566828015336</v>
      </c>
      <c r="K37" s="2">
        <f t="shared" si="12"/>
        <v>5.1345354641771403E-2</v>
      </c>
      <c r="L37" s="2">
        <f t="shared" si="13"/>
        <v>0.15419855750414446</v>
      </c>
      <c r="N37" s="2">
        <f t="shared" si="14"/>
        <v>0.86398762224789893</v>
      </c>
      <c r="O37" s="2">
        <f t="shared" si="8"/>
        <v>0.3572046552235742</v>
      </c>
      <c r="P37" s="2">
        <f t="shared" si="15"/>
        <v>9.1122938016896138E-2</v>
      </c>
      <c r="Q37" s="2">
        <f t="shared" si="15"/>
        <v>0.2897299895777482</v>
      </c>
      <c r="R37" s="2">
        <f t="shared" si="16"/>
        <v>0.30862040072249641</v>
      </c>
      <c r="S37" s="2">
        <f t="shared" si="17"/>
        <v>5.0606692903675088E-2</v>
      </c>
      <c r="T37" s="2">
        <f t="shared" si="18"/>
        <v>0.1462442626968318</v>
      </c>
      <c r="U37" s="2"/>
      <c r="W37" s="2">
        <f t="shared" si="19"/>
        <v>0.84430291137808477</v>
      </c>
      <c r="X37" s="2">
        <f t="shared" si="9"/>
        <v>0.39098910220565447</v>
      </c>
      <c r="Y37" s="2">
        <f t="shared" si="20"/>
        <v>9.5237549327829518E-2</v>
      </c>
      <c r="Z37" s="2">
        <f t="shared" si="20"/>
        <v>0.28333059150470152</v>
      </c>
      <c r="AA37" s="2">
        <f t="shared" si="21"/>
        <v>0.33011323730933761</v>
      </c>
      <c r="AB37" s="2">
        <f t="shared" si="22"/>
        <v>4.897016444798289E-2</v>
      </c>
      <c r="AC37" s="2">
        <f t="shared" si="23"/>
        <v>0.13181091884037832</v>
      </c>
    </row>
    <row r="38" spans="1:29" x14ac:dyDescent="0.25">
      <c r="A38" s="1">
        <f t="shared" si="24"/>
        <v>20</v>
      </c>
      <c r="B38" s="2">
        <f t="shared" si="6"/>
        <v>1.7264913141659721</v>
      </c>
      <c r="C38" s="2">
        <f t="shared" si="6"/>
        <v>1.850327846441338</v>
      </c>
      <c r="D38" s="2">
        <f t="shared" si="6"/>
        <v>2.1109983850749949</v>
      </c>
      <c r="F38" s="2">
        <f t="shared" si="10"/>
        <v>0.87029386903979422</v>
      </c>
      <c r="G38" s="2">
        <f t="shared" si="7"/>
        <v>0.34581842377842642</v>
      </c>
      <c r="H38" s="2">
        <f t="shared" si="25"/>
        <v>8.9736804182867308E-2</v>
      </c>
      <c r="I38" s="2">
        <f t="shared" si="25"/>
        <v>0.29196421244517978</v>
      </c>
      <c r="J38" s="2">
        <f t="shared" si="11"/>
        <v>0.3009636540153699</v>
      </c>
      <c r="K38" s="2">
        <f t="shared" si="12"/>
        <v>5.1089874021036499E-2</v>
      </c>
      <c r="L38" s="2">
        <f t="shared" si="13"/>
        <v>0.15130763301837552</v>
      </c>
      <c r="N38" s="2">
        <f t="shared" si="14"/>
        <v>0.86044869186898054</v>
      </c>
      <c r="O38" s="2">
        <f t="shared" si="8"/>
        <v>0.36346995303030422</v>
      </c>
      <c r="P38" s="2">
        <f t="shared" si="15"/>
        <v>9.1885278675945273E-2</v>
      </c>
      <c r="Q38" s="2">
        <f t="shared" si="15"/>
        <v>0.28851848735021723</v>
      </c>
      <c r="R38" s="2">
        <f t="shared" si="16"/>
        <v>0.31274724561860506</v>
      </c>
      <c r="S38" s="2">
        <f t="shared" si="17"/>
        <v>5.0325700019934007E-2</v>
      </c>
      <c r="T38" s="2">
        <f t="shared" si="18"/>
        <v>0.14350209794709246</v>
      </c>
      <c r="U38" s="2"/>
      <c r="W38" s="2">
        <f t="shared" si="19"/>
        <v>0.83999319064397915</v>
      </c>
      <c r="X38" s="2">
        <f t="shared" si="9"/>
        <v>0.3980555398015867</v>
      </c>
      <c r="Y38" s="2">
        <f t="shared" si="20"/>
        <v>9.6100994889091532E-2</v>
      </c>
      <c r="Z38" s="2">
        <f t="shared" si="20"/>
        <v>0.28202981050911835</v>
      </c>
      <c r="AA38" s="2">
        <f t="shared" si="21"/>
        <v>0.33436394293144622</v>
      </c>
      <c r="AB38" s="2">
        <f t="shared" si="22"/>
        <v>4.8591473750197324E-2</v>
      </c>
      <c r="AC38" s="2">
        <f t="shared" si="23"/>
        <v>0.1288982767861068</v>
      </c>
    </row>
    <row r="39" spans="1:29" x14ac:dyDescent="0.25">
      <c r="A39" s="1">
        <f t="shared" si="24"/>
        <v>21</v>
      </c>
      <c r="B39" s="2">
        <f t="shared" ref="B39:D58" si="26">B$13*B$14^NORMSINV($A39/100)</f>
        <v>1.7697534266287418</v>
      </c>
      <c r="C39" s="2">
        <f t="shared" si="26"/>
        <v>1.8946809762393617</v>
      </c>
      <c r="D39" s="2">
        <f t="shared" si="26"/>
        <v>2.166126054674951</v>
      </c>
      <c r="F39" s="2">
        <f t="shared" si="10"/>
        <v>0.86684615049278002</v>
      </c>
      <c r="G39" s="2">
        <f t="shared" si="7"/>
        <v>0.3520792045754057</v>
      </c>
      <c r="H39" s="2">
        <f t="shared" si="25"/>
        <v>9.0499151084499338E-2</v>
      </c>
      <c r="I39" s="2">
        <f t="shared" si="25"/>
        <v>0.29073036602976382</v>
      </c>
      <c r="J39" s="2">
        <f t="shared" si="11"/>
        <v>0.30519850315475039</v>
      </c>
      <c r="K39" s="2">
        <f t="shared" si="12"/>
        <v>5.0828635292697939E-2</v>
      </c>
      <c r="L39" s="2">
        <f t="shared" si="13"/>
        <v>0.14851059834690156</v>
      </c>
      <c r="N39" s="2">
        <f t="shared" si="14"/>
        <v>0.85694121164916925</v>
      </c>
      <c r="O39" s="2">
        <f t="shared" si="8"/>
        <v>0.36959420481029848</v>
      </c>
      <c r="P39" s="2">
        <f t="shared" si="15"/>
        <v>9.2630501249484756E-2</v>
      </c>
      <c r="Q39" s="2">
        <f t="shared" si="15"/>
        <v>0.28734577392790206</v>
      </c>
      <c r="R39" s="2">
        <f t="shared" si="16"/>
        <v>0.3167205056886484</v>
      </c>
      <c r="S39" s="2">
        <f t="shared" si="17"/>
        <v>5.0040914778473562E-2</v>
      </c>
      <c r="T39" s="2">
        <f t="shared" si="18"/>
        <v>0.14085109146102279</v>
      </c>
      <c r="U39" s="2"/>
      <c r="W39" s="2">
        <f t="shared" si="19"/>
        <v>0.83571936909490663</v>
      </c>
      <c r="X39" s="2">
        <f t="shared" si="9"/>
        <v>0.40495344317730197</v>
      </c>
      <c r="Y39" s="2">
        <f t="shared" si="20"/>
        <v>9.6945531883450495E-2</v>
      </c>
      <c r="Z39" s="2">
        <f t="shared" si="20"/>
        <v>0.2807710530496037</v>
      </c>
      <c r="AA39" s="2">
        <f t="shared" si="21"/>
        <v>0.33842743604494491</v>
      </c>
      <c r="AB39" s="2">
        <f t="shared" si="22"/>
        <v>4.8210230950877793E-2</v>
      </c>
      <c r="AC39" s="2">
        <f t="shared" si="23"/>
        <v>0.12608914240366823</v>
      </c>
    </row>
    <row r="40" spans="1:29" x14ac:dyDescent="0.25">
      <c r="A40" s="1">
        <f t="shared" si="24"/>
        <v>22</v>
      </c>
      <c r="B40" s="2">
        <f t="shared" si="26"/>
        <v>1.8128603007197128</v>
      </c>
      <c r="C40" s="2">
        <f t="shared" si="26"/>
        <v>1.938828722809554</v>
      </c>
      <c r="D40" s="2">
        <f t="shared" si="26"/>
        <v>2.2211117441415755</v>
      </c>
      <c r="F40" s="2">
        <f t="shared" si="10"/>
        <v>0.86341955901421952</v>
      </c>
      <c r="G40" s="2">
        <f t="shared" si="7"/>
        <v>0.35821627321175176</v>
      </c>
      <c r="H40" s="2">
        <f t="shared" si="25"/>
        <v>9.124603544691777E-2</v>
      </c>
      <c r="I40" s="2">
        <f t="shared" si="25"/>
        <v>0.28953354467980263</v>
      </c>
      <c r="J40" s="2">
        <f t="shared" si="11"/>
        <v>0.30929093664820789</v>
      </c>
      <c r="K40" s="2">
        <f t="shared" si="12"/>
        <v>5.0562039918560814E-2</v>
      </c>
      <c r="L40" s="2">
        <f t="shared" si="13"/>
        <v>0.14579941759830453</v>
      </c>
      <c r="N40" s="2">
        <f t="shared" si="14"/>
        <v>0.85346045610578247</v>
      </c>
      <c r="O40" s="2">
        <f t="shared" si="8"/>
        <v>0.3755899062040573</v>
      </c>
      <c r="P40" s="2">
        <f t="shared" si="15"/>
        <v>9.3360346222751855E-2</v>
      </c>
      <c r="Q40" s="2">
        <f t="shared" si="15"/>
        <v>0.28620817421317396</v>
      </c>
      <c r="R40" s="2">
        <f t="shared" si="16"/>
        <v>0.32055113265764279</v>
      </c>
      <c r="S40" s="2">
        <f t="shared" si="17"/>
        <v>4.9752598942450772E-2</v>
      </c>
      <c r="T40" s="2">
        <f t="shared" si="18"/>
        <v>0.13828340397959069</v>
      </c>
      <c r="U40" s="2"/>
      <c r="W40" s="2">
        <f t="shared" si="19"/>
        <v>0.83147607239013932</v>
      </c>
      <c r="X40" s="2">
        <f t="shared" si="9"/>
        <v>0.41169709418892875</v>
      </c>
      <c r="Y40" s="2">
        <f t="shared" si="20"/>
        <v>9.7773096098008994E-2</v>
      </c>
      <c r="Z40" s="2">
        <f t="shared" si="20"/>
        <v>0.2795503428272928</v>
      </c>
      <c r="AA40" s="2">
        <f t="shared" si="21"/>
        <v>0.34231628289064375</v>
      </c>
      <c r="AB40" s="2">
        <f t="shared" si="22"/>
        <v>4.7826667106016033E-2</v>
      </c>
      <c r="AC40" s="2">
        <f t="shared" si="23"/>
        <v>0.12337482566613678</v>
      </c>
    </row>
    <row r="41" spans="1:29" x14ac:dyDescent="0.25">
      <c r="A41" s="1">
        <f t="shared" si="24"/>
        <v>23</v>
      </c>
      <c r="B41" s="2">
        <f t="shared" si="26"/>
        <v>1.8558663477190234</v>
      </c>
      <c r="C41" s="2">
        <f t="shared" si="26"/>
        <v>1.9828283631308887</v>
      </c>
      <c r="D41" s="2">
        <f t="shared" si="26"/>
        <v>2.2760230947318711</v>
      </c>
      <c r="F41" s="2">
        <f t="shared" si="10"/>
        <v>0.86001014065479242</v>
      </c>
      <c r="G41" s="2">
        <f t="shared" si="7"/>
        <v>0.36424029071689135</v>
      </c>
      <c r="H41" s="2">
        <f t="shared" si="25"/>
        <v>9.1979009078704321E-2</v>
      </c>
      <c r="I41" s="2">
        <f t="shared" si="25"/>
        <v>0.28837036367505414</v>
      </c>
      <c r="J41" s="2">
        <f t="shared" si="11"/>
        <v>0.31325034365157622</v>
      </c>
      <c r="K41" s="2">
        <f t="shared" si="12"/>
        <v>5.0290424332429355E-2</v>
      </c>
      <c r="L41" s="2">
        <f t="shared" si="13"/>
        <v>0.1431670535506008</v>
      </c>
      <c r="N41" s="2">
        <f t="shared" si="14"/>
        <v>0.85000218482677381</v>
      </c>
      <c r="O41" s="2">
        <f t="shared" si="8"/>
        <v>0.38146809374512886</v>
      </c>
      <c r="P41" s="2">
        <f t="shared" si="15"/>
        <v>9.407634790181621E-2</v>
      </c>
      <c r="Q41" s="2">
        <f t="shared" si="15"/>
        <v>0.28510247612877671</v>
      </c>
      <c r="R41" s="2">
        <f t="shared" si="16"/>
        <v>0.32424871312506409</v>
      </c>
      <c r="S41" s="2">
        <f t="shared" si="17"/>
        <v>4.9460966514397728E-2</v>
      </c>
      <c r="T41" s="2">
        <f t="shared" si="18"/>
        <v>0.13579217259048088</v>
      </c>
      <c r="U41" s="2"/>
      <c r="W41" s="2">
        <f t="shared" si="19"/>
        <v>0.82725847940248354</v>
      </c>
      <c r="X41" s="2">
        <f t="shared" si="9"/>
        <v>0.41829910516965146</v>
      </c>
      <c r="Y41" s="2">
        <f t="shared" si="20"/>
        <v>9.8585395053460409E-2</v>
      </c>
      <c r="Z41" s="2">
        <f t="shared" si="20"/>
        <v>0.27836420517902016</v>
      </c>
      <c r="AA41" s="2">
        <f t="shared" si="21"/>
        <v>0.34604148167806542</v>
      </c>
      <c r="AB41" s="2">
        <f t="shared" si="22"/>
        <v>4.7440967827101922E-2</v>
      </c>
      <c r="AC41" s="2">
        <f t="shared" si="23"/>
        <v>0.12074771978807732</v>
      </c>
    </row>
    <row r="42" spans="1:29" x14ac:dyDescent="0.25">
      <c r="A42" s="1">
        <f t="shared" si="24"/>
        <v>24</v>
      </c>
      <c r="B42" s="2">
        <f t="shared" si="26"/>
        <v>1.8988214943265016</v>
      </c>
      <c r="C42" s="2">
        <f t="shared" si="26"/>
        <v>2.0267322951853148</v>
      </c>
      <c r="D42" s="2">
        <f t="shared" si="26"/>
        <v>2.3309223642427996</v>
      </c>
      <c r="F42" s="2">
        <f t="shared" si="10"/>
        <v>0.85661430849097486</v>
      </c>
      <c r="G42" s="2">
        <f t="shared" si="7"/>
        <v>0.37016074358545886</v>
      </c>
      <c r="H42" s="2">
        <f t="shared" si="25"/>
        <v>9.2699450281838291E-2</v>
      </c>
      <c r="I42" s="2">
        <f t="shared" si="25"/>
        <v>0.2872378448227294</v>
      </c>
      <c r="J42" s="2">
        <f t="shared" si="11"/>
        <v>0.31708498939696289</v>
      </c>
      <c r="K42" s="2">
        <f t="shared" si="12"/>
        <v>5.0014071290949431E-2</v>
      </c>
      <c r="L42" s="2">
        <f t="shared" si="13"/>
        <v>0.14060730478681602</v>
      </c>
      <c r="N42" s="2">
        <f t="shared" si="14"/>
        <v>0.84656256262150642</v>
      </c>
      <c r="O42" s="2">
        <f t="shared" si="8"/>
        <v>0.3872385779444123</v>
      </c>
      <c r="P42" s="2">
        <f t="shared" si="15"/>
        <v>9.4779868477293888E-2</v>
      </c>
      <c r="Q42" s="2">
        <f t="shared" si="15"/>
        <v>0.28402585328605018</v>
      </c>
      <c r="R42" s="2">
        <f t="shared" si="16"/>
        <v>0.32782168289052965</v>
      </c>
      <c r="S42" s="2">
        <f t="shared" si="17"/>
        <v>4.9166192354697713E-2</v>
      </c>
      <c r="T42" s="2">
        <f t="shared" si="18"/>
        <v>0.13337135126357794</v>
      </c>
      <c r="U42" s="2"/>
      <c r="W42" s="2">
        <f t="shared" si="19"/>
        <v>0.82306223185361405</v>
      </c>
      <c r="X42" s="2">
        <f t="shared" si="9"/>
        <v>0.42477068384282984</v>
      </c>
      <c r="Y42" s="2">
        <f t="shared" si="20"/>
        <v>9.9383945697556209E-2</v>
      </c>
      <c r="Z42" s="2">
        <f t="shared" si="20"/>
        <v>0.27720958327414019</v>
      </c>
      <c r="AA42" s="2">
        <f t="shared" si="21"/>
        <v>0.34961270706966541</v>
      </c>
      <c r="AB42" s="2">
        <f t="shared" si="22"/>
        <v>4.7053281861661751E-2</v>
      </c>
      <c r="AC42" s="2">
        <f t="shared" si="23"/>
        <v>0.1182011248101462</v>
      </c>
    </row>
    <row r="43" spans="1:29" x14ac:dyDescent="0.25">
      <c r="A43" s="1">
        <f t="shared" si="24"/>
        <v>25</v>
      </c>
      <c r="B43" s="2">
        <f t="shared" si="26"/>
        <v>1.9417719587288016</v>
      </c>
      <c r="C43" s="2">
        <f t="shared" si="26"/>
        <v>2.0705888713326708</v>
      </c>
      <c r="D43" s="2">
        <f t="shared" si="26"/>
        <v>2.3858673722435824</v>
      </c>
      <c r="F43" s="2">
        <f t="shared" si="10"/>
        <v>0.85322878347789266</v>
      </c>
      <c r="G43" s="2">
        <f t="shared" si="7"/>
        <v>0.37598612358947842</v>
      </c>
      <c r="H43" s="2">
        <f t="shared" si="25"/>
        <v>9.3408591456607404E-2</v>
      </c>
      <c r="I43" s="2">
        <f t="shared" si="25"/>
        <v>0.28613335125189865</v>
      </c>
      <c r="J43" s="2">
        <f t="shared" si="11"/>
        <v>0.32080218283481926</v>
      </c>
      <c r="K43" s="2">
        <f t="shared" si="12"/>
        <v>4.9733218820099116E-2</v>
      </c>
      <c r="L43" s="2">
        <f t="shared" si="13"/>
        <v>0.13811467496811994</v>
      </c>
      <c r="N43" s="2">
        <f t="shared" si="14"/>
        <v>0.84313809475009638</v>
      </c>
      <c r="O43" s="2">
        <f t="shared" si="8"/>
        <v>0.39291013148704407</v>
      </c>
      <c r="P43" s="2">
        <f t="shared" si="15"/>
        <v>9.5472125409416728E-2</v>
      </c>
      <c r="Q43" s="2">
        <f t="shared" si="15"/>
        <v>0.28297580311919918</v>
      </c>
      <c r="R43" s="2">
        <f t="shared" si="16"/>
        <v>0.3312774996699962</v>
      </c>
      <c r="S43" s="2">
        <f t="shared" si="17"/>
        <v>4.886841892562601E-2</v>
      </c>
      <c r="T43" s="2">
        <f t="shared" si="18"/>
        <v>0.13101558288521811</v>
      </c>
      <c r="U43" s="2"/>
      <c r="W43" s="2">
        <f t="shared" si="19"/>
        <v>0.818883360985597</v>
      </c>
      <c r="X43" s="2">
        <f t="shared" si="9"/>
        <v>0.43112184735149911</v>
      </c>
      <c r="Y43" s="2">
        <f t="shared" si="20"/>
        <v>0.10017010471853324</v>
      </c>
      <c r="Z43" s="2">
        <f t="shared" si="20"/>
        <v>0.27608377107863041</v>
      </c>
      <c r="AA43" s="2">
        <f t="shared" si="21"/>
        <v>0.35303850735351511</v>
      </c>
      <c r="AB43" s="2">
        <f t="shared" si="22"/>
        <v>4.6663727770915438E-2</v>
      </c>
      <c r="AC43" s="2">
        <f t="shared" si="23"/>
        <v>0.11572910599273686</v>
      </c>
    </row>
    <row r="44" spans="1:29" x14ac:dyDescent="0.25">
      <c r="A44" s="1">
        <f t="shared" si="24"/>
        <v>26</v>
      </c>
      <c r="B44" s="2">
        <f t="shared" si="26"/>
        <v>1.9847608897328599</v>
      </c>
      <c r="C44" s="2">
        <f t="shared" si="26"/>
        <v>2.1144430837189123</v>
      </c>
      <c r="D44" s="2">
        <f t="shared" si="26"/>
        <v>2.4409122796246887</v>
      </c>
      <c r="F44" s="2">
        <f t="shared" si="10"/>
        <v>0.8498505459266299</v>
      </c>
      <c r="G44" s="2">
        <f t="shared" si="7"/>
        <v>0.38172407447070533</v>
      </c>
      <c r="H44" s="2">
        <f t="shared" si="25"/>
        <v>9.4107541522509733E-2</v>
      </c>
      <c r="I44" s="2">
        <f t="shared" si="25"/>
        <v>0.28505453472619852</v>
      </c>
      <c r="J44" s="2">
        <f t="shared" si="11"/>
        <v>0.32440841308226648</v>
      </c>
      <c r="K44" s="2">
        <f t="shared" si="12"/>
        <v>4.9448067334327009E-2</v>
      </c>
      <c r="L44" s="2">
        <f t="shared" si="13"/>
        <v>0.13568426687639509</v>
      </c>
      <c r="N44" s="2">
        <f t="shared" si="14"/>
        <v>0.83972557384159896</v>
      </c>
      <c r="O44" s="2">
        <f t="shared" si="8"/>
        <v>0.39849064265610462</v>
      </c>
      <c r="P44" s="2">
        <f t="shared" si="15"/>
        <v>9.6154213665670452E-2</v>
      </c>
      <c r="Q44" s="2">
        <f t="shared" si="15"/>
        <v>0.28195009689617834</v>
      </c>
      <c r="R44" s="2">
        <f t="shared" si="16"/>
        <v>0.33462278357490499</v>
      </c>
      <c r="S44" s="2">
        <f t="shared" si="17"/>
        <v>4.8567761618430023E-2</v>
      </c>
      <c r="T44" s="2">
        <f t="shared" si="18"/>
        <v>0.12872009556387759</v>
      </c>
      <c r="U44" s="2"/>
      <c r="W44" s="2">
        <f t="shared" si="19"/>
        <v>0.81471822745079681</v>
      </c>
      <c r="X44" s="2">
        <f t="shared" si="9"/>
        <v>0.43736159683683135</v>
      </c>
      <c r="Y44" s="2">
        <f t="shared" si="20"/>
        <v>0.10094509316917481</v>
      </c>
      <c r="Z44" s="2">
        <f t="shared" si="20"/>
        <v>0.27498435919404846</v>
      </c>
      <c r="AA44" s="2">
        <f t="shared" si="21"/>
        <v>0.35632646492995323</v>
      </c>
      <c r="AB44" s="2">
        <f t="shared" si="22"/>
        <v>4.6272399175648807E-2</v>
      </c>
      <c r="AC44" s="2">
        <f t="shared" si="23"/>
        <v>0.11332637904093759</v>
      </c>
    </row>
    <row r="45" spans="1:29" x14ac:dyDescent="0.25">
      <c r="A45" s="1">
        <f t="shared" si="24"/>
        <v>27</v>
      </c>
      <c r="B45" s="2">
        <f t="shared" si="26"/>
        <v>2.0278288990724294</v>
      </c>
      <c r="C45" s="2">
        <f t="shared" si="26"/>
        <v>2.1583371342163393</v>
      </c>
      <c r="D45" s="2">
        <f t="shared" si="26"/>
        <v>2.4961082389386027</v>
      </c>
      <c r="F45" s="2">
        <f t="shared" si="10"/>
        <v>0.84647679530443465</v>
      </c>
      <c r="G45" s="2">
        <f t="shared" si="7"/>
        <v>0.38738151267818988</v>
      </c>
      <c r="H45" s="2">
        <f t="shared" si="25"/>
        <v>9.479730429875155E-2</v>
      </c>
      <c r="I45" s="2">
        <f t="shared" si="25"/>
        <v>0.28399929267924529</v>
      </c>
      <c r="J45" s="2">
        <f t="shared" si="11"/>
        <v>0.32790946141201838</v>
      </c>
      <c r="K45" s="2">
        <f t="shared" si="12"/>
        <v>4.9158785350391684E-2</v>
      </c>
      <c r="L45" s="2">
        <f t="shared" si="13"/>
        <v>0.13331169576352617</v>
      </c>
      <c r="N45" s="2">
        <f t="shared" si="14"/>
        <v>0.83632203596843735</v>
      </c>
      <c r="O45" s="2">
        <f t="shared" si="8"/>
        <v>0.40398724152210802</v>
      </c>
      <c r="P45" s="2">
        <f t="shared" si="15"/>
        <v>9.6827123947026278E-2</v>
      </c>
      <c r="Q45" s="2">
        <f t="shared" si="15"/>
        <v>0.2809467389539072</v>
      </c>
      <c r="R45" s="2">
        <f t="shared" si="16"/>
        <v>0.33786343233504224</v>
      </c>
      <c r="S45" s="2">
        <f t="shared" si="17"/>
        <v>4.8264312996472394E-2</v>
      </c>
      <c r="T45" s="2">
        <f t="shared" si="18"/>
        <v>0.12648061785011097</v>
      </c>
      <c r="U45" s="2"/>
      <c r="W45" s="2">
        <f t="shared" si="19"/>
        <v>0.81056347156582387</v>
      </c>
      <c r="X45" s="2">
        <f t="shared" si="9"/>
        <v>0.44349806109328482</v>
      </c>
      <c r="Y45" s="2">
        <f t="shared" si="20"/>
        <v>0.10171001665618351</v>
      </c>
      <c r="Z45" s="2">
        <f t="shared" si="20"/>
        <v>0.27390919069540814</v>
      </c>
      <c r="AA45" s="2">
        <f t="shared" si="21"/>
        <v>0.35948332803248478</v>
      </c>
      <c r="AB45" s="2">
        <f t="shared" si="22"/>
        <v>4.5879368912049565E-2</v>
      </c>
      <c r="AC45" s="2">
        <f t="shared" si="23"/>
        <v>0.11098821624566989</v>
      </c>
    </row>
    <row r="46" spans="1:29" x14ac:dyDescent="0.25">
      <c r="A46" s="1">
        <f t="shared" si="24"/>
        <v>28</v>
      </c>
      <c r="B46" s="2">
        <f t="shared" si="26"/>
        <v>2.0710145096783026</v>
      </c>
      <c r="C46" s="2">
        <f t="shared" si="26"/>
        <v>2.202310913483855</v>
      </c>
      <c r="D46" s="2">
        <f t="shared" si="26"/>
        <v>2.5515039431588189</v>
      </c>
      <c r="F46" s="2">
        <f t="shared" si="10"/>
        <v>0.84310491661550424</v>
      </c>
      <c r="G46" s="2">
        <f t="shared" si="7"/>
        <v>0.39296472756247197</v>
      </c>
      <c r="H46" s="2">
        <f t="shared" si="25"/>
        <v>9.5478793703847653E-2</v>
      </c>
      <c r="I46" s="2">
        <f t="shared" si="25"/>
        <v>0.28296573288026727</v>
      </c>
      <c r="J46" s="2">
        <f t="shared" si="11"/>
        <v>0.33131049386439226</v>
      </c>
      <c r="K46" s="2">
        <f t="shared" si="12"/>
        <v>4.8865514108633212E-2</v>
      </c>
      <c r="L46" s="2">
        <f t="shared" si="13"/>
        <v>0.13099301790548129</v>
      </c>
      <c r="N46" s="2">
        <f t="shared" si="14"/>
        <v>0.83292472396080841</v>
      </c>
      <c r="O46" s="2">
        <f t="shared" si="8"/>
        <v>0.40940640458852323</v>
      </c>
      <c r="P46" s="2">
        <f t="shared" si="15"/>
        <v>9.7491757756441588E-2</v>
      </c>
      <c r="Q46" s="2">
        <f t="shared" si="15"/>
        <v>0.27996393317258872</v>
      </c>
      <c r="R46" s="2">
        <f t="shared" si="16"/>
        <v>0.34100471652968278</v>
      </c>
      <c r="S46" s="2">
        <f t="shared" si="17"/>
        <v>4.7958146200022249E-2</v>
      </c>
      <c r="T46" s="2">
        <f t="shared" si="18"/>
        <v>0.12429330884888273</v>
      </c>
      <c r="U46" s="2"/>
      <c r="W46" s="2">
        <f t="shared" si="19"/>
        <v>0.80641597176851887</v>
      </c>
      <c r="X46" s="2">
        <f t="shared" si="9"/>
        <v>0.44953861574131676</v>
      </c>
      <c r="Y46" s="2">
        <f t="shared" si="20"/>
        <v>0.10246588203795201</v>
      </c>
      <c r="Z46" s="2">
        <f t="shared" si="20"/>
        <v>0.2728563248155198</v>
      </c>
      <c r="AA46" s="2">
        <f t="shared" si="21"/>
        <v>0.36251511966050876</v>
      </c>
      <c r="AB46" s="2">
        <f t="shared" si="22"/>
        <v>4.5484692348645737E-2</v>
      </c>
      <c r="AC46" s="2">
        <f t="shared" si="23"/>
        <v>0.10871036909905313</v>
      </c>
    </row>
    <row r="47" spans="1:29" x14ac:dyDescent="0.25">
      <c r="A47" s="1">
        <f t="shared" si="24"/>
        <v>29</v>
      </c>
      <c r="B47" s="2">
        <f t="shared" si="26"/>
        <v>2.1143545373784596</v>
      </c>
      <c r="C47" s="2">
        <f t="shared" si="26"/>
        <v>2.24640240797914</v>
      </c>
      <c r="D47" s="2">
        <f t="shared" si="26"/>
        <v>2.6071460940431184</v>
      </c>
      <c r="F47" s="2">
        <f t="shared" si="10"/>
        <v>0.83973245202783009</v>
      </c>
      <c r="G47" s="2">
        <f t="shared" si="7"/>
        <v>0.3984794651606231</v>
      </c>
      <c r="H47" s="2">
        <f t="shared" si="25"/>
        <v>9.6152846427957961E-2</v>
      </c>
      <c r="I47" s="2">
        <f t="shared" si="25"/>
        <v>0.28195214414508429</v>
      </c>
      <c r="J47" s="2">
        <f t="shared" si="11"/>
        <v>0.33461613836206833</v>
      </c>
      <c r="K47" s="2">
        <f t="shared" si="12"/>
        <v>4.8568371336160231E-2</v>
      </c>
      <c r="L47" s="2">
        <f t="shared" si="13"/>
        <v>0.12872467124485742</v>
      </c>
      <c r="N47" s="2">
        <f t="shared" si="14"/>
        <v>0.82953105649408154</v>
      </c>
      <c r="O47" s="2">
        <f t="shared" si="8"/>
        <v>0.41475404223794499</v>
      </c>
      <c r="P47" s="2">
        <f t="shared" si="15"/>
        <v>9.8148939958724216E-2</v>
      </c>
      <c r="Q47" s="2">
        <f t="shared" si="15"/>
        <v>0.27900005518549087</v>
      </c>
      <c r="R47" s="2">
        <f t="shared" si="16"/>
        <v>0.34405135884283344</v>
      </c>
      <c r="S47" s="2">
        <f t="shared" si="17"/>
        <v>4.7649317695951939E-2</v>
      </c>
      <c r="T47" s="2">
        <f t="shared" si="18"/>
        <v>0.12215470016941207</v>
      </c>
      <c r="U47" s="2"/>
      <c r="W47" s="2">
        <f t="shared" si="19"/>
        <v>0.8022728096227546</v>
      </c>
      <c r="X47" s="2">
        <f t="shared" si="9"/>
        <v>0.45548998283850811</v>
      </c>
      <c r="Y47" s="2">
        <f t="shared" si="20"/>
        <v>0.1032136113480049</v>
      </c>
      <c r="Z47" s="2">
        <f t="shared" si="20"/>
        <v>0.27182400684562752</v>
      </c>
      <c r="AA47" s="2">
        <f t="shared" si="21"/>
        <v>0.36542722828687019</v>
      </c>
      <c r="AB47" s="2">
        <f t="shared" si="22"/>
        <v>4.5088410051095235E-2</v>
      </c>
      <c r="AC47" s="2">
        <f t="shared" si="23"/>
        <v>0.1064890040091402</v>
      </c>
    </row>
    <row r="48" spans="1:29" x14ac:dyDescent="0.25">
      <c r="A48" s="1">
        <f t="shared" si="24"/>
        <v>30</v>
      </c>
      <c r="B48" s="2">
        <f t="shared" si="26"/>
        <v>2.1578844195722602</v>
      </c>
      <c r="C48" s="2">
        <f t="shared" si="26"/>
        <v>2.2906480495148349</v>
      </c>
      <c r="D48" s="2">
        <f t="shared" si="26"/>
        <v>2.6630798065426622</v>
      </c>
      <c r="F48" s="2">
        <f t="shared" si="10"/>
        <v>0.83635707671263693</v>
      </c>
      <c r="G48" s="2">
        <f t="shared" si="7"/>
        <v>0.40393099876434124</v>
      </c>
      <c r="H48" s="2">
        <f t="shared" si="25"/>
        <v>9.6820232580482293E-2</v>
      </c>
      <c r="I48" s="2">
        <f t="shared" si="25"/>
        <v>0.28095697187884522</v>
      </c>
      <c r="J48" s="2">
        <f t="shared" si="11"/>
        <v>0.33783054932016021</v>
      </c>
      <c r="K48" s="2">
        <f t="shared" si="12"/>
        <v>4.8267454329679771E-2</v>
      </c>
      <c r="L48" s="2">
        <f t="shared" si="13"/>
        <v>0.12650342572869916</v>
      </c>
      <c r="N48" s="2">
        <f t="shared" si="14"/>
        <v>0.8261386018138106</v>
      </c>
      <c r="O48" s="2">
        <f t="shared" si="8"/>
        <v>0.42003557233160804</v>
      </c>
      <c r="P48" s="2">
        <f t="shared" si="15"/>
        <v>9.8799429330715782E-2</v>
      </c>
      <c r="Q48" s="2">
        <f t="shared" si="15"/>
        <v>0.27805362917280158</v>
      </c>
      <c r="R48" s="2">
        <f t="shared" si="16"/>
        <v>0.34700760043809836</v>
      </c>
      <c r="S48" s="2">
        <f t="shared" si="17"/>
        <v>4.7337869510574768E-2</v>
      </c>
      <c r="T48" s="2">
        <f t="shared" si="18"/>
        <v>0.12006164736699156</v>
      </c>
      <c r="U48" s="2"/>
      <c r="W48" s="2">
        <f t="shared" si="19"/>
        <v>0.79813124008942826</v>
      </c>
      <c r="X48" s="2">
        <f t="shared" si="9"/>
        <v>0.46135831472867561</v>
      </c>
      <c r="Y48" s="2">
        <f t="shared" si="20"/>
        <v>0.10395405349561695</v>
      </c>
      <c r="Z48" s="2">
        <f t="shared" si="20"/>
        <v>0.27081064300416463</v>
      </c>
      <c r="AA48" s="2">
        <f t="shared" si="21"/>
        <v>0.36822448385996659</v>
      </c>
      <c r="AB48" s="2">
        <f t="shared" si="22"/>
        <v>4.4690549935204618E-2</v>
      </c>
      <c r="AC48" s="2">
        <f t="shared" si="23"/>
        <v>0.10432064852217268</v>
      </c>
    </row>
    <row r="49" spans="1:29" x14ac:dyDescent="0.25">
      <c r="A49" s="1">
        <f t="shared" si="24"/>
        <v>31</v>
      </c>
      <c r="B49" s="2">
        <f t="shared" si="26"/>
        <v>2.2016385015017486</v>
      </c>
      <c r="C49" s="2">
        <f t="shared" si="26"/>
        <v>2.3350830187931009</v>
      </c>
      <c r="D49" s="2">
        <f t="shared" si="26"/>
        <v>2.7193489621651605</v>
      </c>
      <c r="F49" s="2">
        <f t="shared" si="10"/>
        <v>0.8329765780877687</v>
      </c>
      <c r="G49" s="2">
        <f t="shared" si="7"/>
        <v>0.40932418876033777</v>
      </c>
      <c r="H49" s="2">
        <f t="shared" si="25"/>
        <v>9.7481664703203103E-2</v>
      </c>
      <c r="I49" s="2">
        <f t="shared" si="25"/>
        <v>0.27997879751178401</v>
      </c>
      <c r="J49" s="2">
        <f t="shared" si="11"/>
        <v>0.34095746208213806</v>
      </c>
      <c r="K49" s="2">
        <f t="shared" si="12"/>
        <v>4.7962842494027269E-2</v>
      </c>
      <c r="L49" s="2">
        <f t="shared" si="13"/>
        <v>0.12432634148534256</v>
      </c>
      <c r="N49" s="2">
        <f t="shared" si="14"/>
        <v>0.82274505521053698</v>
      </c>
      <c r="O49" s="2">
        <f t="shared" si="8"/>
        <v>0.42525598257512554</v>
      </c>
      <c r="P49" s="2">
        <f t="shared" si="15"/>
        <v>9.9443927489249198E-2</v>
      </c>
      <c r="Q49" s="2">
        <f t="shared" si="15"/>
        <v>0.27712330834892185</v>
      </c>
      <c r="R49" s="2">
        <f t="shared" si="16"/>
        <v>0.3498772568623828</v>
      </c>
      <c r="S49" s="2">
        <f t="shared" si="17"/>
        <v>4.7023831050934758E-2</v>
      </c>
      <c r="T49" s="2">
        <f t="shared" si="18"/>
        <v>0.11801128905783552</v>
      </c>
      <c r="U49" s="2"/>
      <c r="W49" s="2">
        <f t="shared" si="19"/>
        <v>0.79398866606113683</v>
      </c>
      <c r="X49" s="2">
        <f t="shared" si="9"/>
        <v>0.46714926509170535</v>
      </c>
      <c r="Y49" s="2">
        <f t="shared" si="20"/>
        <v>0.10468799417198713</v>
      </c>
      <c r="Z49" s="2">
        <f t="shared" si="20"/>
        <v>0.26981477930820474</v>
      </c>
      <c r="AA49" s="2">
        <f t="shared" si="21"/>
        <v>0.37091122184160352</v>
      </c>
      <c r="AB49" s="2">
        <f t="shared" si="22"/>
        <v>4.4291129014753718E-2</v>
      </c>
      <c r="AC49" s="2">
        <f t="shared" si="23"/>
        <v>0.10220214604194569</v>
      </c>
    </row>
    <row r="50" spans="1:29" x14ac:dyDescent="0.25">
      <c r="A50" s="1">
        <f t="shared" si="24"/>
        <v>32</v>
      </c>
      <c r="B50" s="2">
        <f t="shared" si="26"/>
        <v>2.2456502885464174</v>
      </c>
      <c r="C50" s="2">
        <f t="shared" si="26"/>
        <v>2.3797415119778353</v>
      </c>
      <c r="D50" s="2">
        <f t="shared" si="26"/>
        <v>2.7759965215437585</v>
      </c>
      <c r="F50" s="2">
        <f t="shared" si="10"/>
        <v>0.82958883782598025</v>
      </c>
      <c r="G50" s="2">
        <f t="shared" si="7"/>
        <v>0.41466353370201381</v>
      </c>
      <c r="H50" s="2">
        <f t="shared" si="25"/>
        <v>9.813780545499555E-2</v>
      </c>
      <c r="I50" s="2">
        <f t="shared" si="25"/>
        <v>0.27901632109498042</v>
      </c>
      <c r="J50" s="2">
        <f t="shared" si="11"/>
        <v>0.34400023901266785</v>
      </c>
      <c r="K50" s="2">
        <f t="shared" si="12"/>
        <v>4.7654599441504734E-2</v>
      </c>
      <c r="L50" s="2">
        <f t="shared" si="13"/>
        <v>0.12219073338713324</v>
      </c>
      <c r="N50" s="2">
        <f t="shared" si="14"/>
        <v>0.81934821954332282</v>
      </c>
      <c r="O50" s="2">
        <f t="shared" si="8"/>
        <v>0.43041988370558032</v>
      </c>
      <c r="P50" s="2">
        <f t="shared" si="15"/>
        <v>0.10008308650062586</v>
      </c>
      <c r="Q50" s="2">
        <f t="shared" si="15"/>
        <v>0.27620785844774487</v>
      </c>
      <c r="R50" s="2">
        <f t="shared" si="16"/>
        <v>0.35266376537021132</v>
      </c>
      <c r="S50" s="2">
        <f t="shared" si="17"/>
        <v>4.6707220595504882E-2</v>
      </c>
      <c r="T50" s="2">
        <f t="shared" si="18"/>
        <v>0.11600101228327904</v>
      </c>
      <c r="U50" s="2"/>
      <c r="W50" s="2">
        <f t="shared" si="19"/>
        <v>0.78984261636875186</v>
      </c>
      <c r="X50" s="2">
        <f t="shared" si="9"/>
        <v>0.47286804952550382</v>
      </c>
      <c r="Y50" s="2">
        <f t="shared" si="20"/>
        <v>0.10541616429788898</v>
      </c>
      <c r="Z50" s="2">
        <f t="shared" si="20"/>
        <v>0.26883508369381409</v>
      </c>
      <c r="AA50" s="2">
        <f t="shared" si="21"/>
        <v>0.37349133743441248</v>
      </c>
      <c r="AB50" s="2">
        <f t="shared" si="22"/>
        <v>4.389015482577853E-2</v>
      </c>
      <c r="AC50" s="2">
        <f t="shared" si="23"/>
        <v>0.10013061747241704</v>
      </c>
    </row>
    <row r="51" spans="1:29" x14ac:dyDescent="0.25">
      <c r="A51" s="1">
        <f t="shared" si="24"/>
        <v>33</v>
      </c>
      <c r="B51" s="2">
        <f t="shared" si="26"/>
        <v>2.2899526713015788</v>
      </c>
      <c r="C51" s="2">
        <f t="shared" si="26"/>
        <v>2.4246569775617473</v>
      </c>
      <c r="D51" s="2">
        <f t="shared" si="26"/>
        <v>2.8330648044491897</v>
      </c>
      <c r="F51" s="2">
        <f t="shared" si="10"/>
        <v>0.82619181611829084</v>
      </c>
      <c r="G51" s="2">
        <f t="shared" ref="G51:G82" si="27">1/(1+EXP(G$4+G$5*LOG($B51^2*$G$8)))</f>
        <v>0.41995321416743658</v>
      </c>
      <c r="H51" s="2">
        <f t="shared" si="25"/>
        <v>9.8789274210216299E-2</v>
      </c>
      <c r="I51" s="2">
        <f t="shared" si="25"/>
        <v>0.27806834647869599</v>
      </c>
      <c r="J51" s="2">
        <f t="shared" si="11"/>
        <v>0.34696190869770799</v>
      </c>
      <c r="K51" s="2">
        <f t="shared" si="12"/>
        <v>4.7342774733908528E-2</v>
      </c>
      <c r="L51" s="2">
        <f t="shared" si="13"/>
        <v>0.1200941408516087</v>
      </c>
      <c r="N51" s="2">
        <f t="shared" si="14"/>
        <v>0.81594598825318199</v>
      </c>
      <c r="O51" s="2">
        <f t="shared" ref="O51:O82" si="28">1/(1+EXP(O$4+O$5*LOG($C51^2*$O$8)))</f>
        <v>0.43553155513036923</v>
      </c>
      <c r="P51" s="2">
        <f t="shared" si="15"/>
        <v>0.10071751541188148</v>
      </c>
      <c r="Q51" s="2">
        <f t="shared" si="15"/>
        <v>0.27530614365807204</v>
      </c>
      <c r="R51" s="2">
        <f t="shared" si="16"/>
        <v>0.35537022516629435</v>
      </c>
      <c r="S51" s="2">
        <f t="shared" si="17"/>
        <v>4.6388046517042682E-2</v>
      </c>
      <c r="T51" s="2">
        <f t="shared" si="18"/>
        <v>0.11402842299938658</v>
      </c>
      <c r="U51" s="2"/>
      <c r="W51" s="2">
        <f t="shared" si="19"/>
        <v>0.78569072662872996</v>
      </c>
      <c r="X51" s="2">
        <f t="shared" ref="X51:X82" si="29">1/(1+EXP(X$4+X$5*LOG($D51^2*$X$8)))</f>
        <v>0.47851949751039036</v>
      </c>
      <c r="Y51" s="2">
        <f t="shared" si="20"/>
        <v>0.10613924727859562</v>
      </c>
      <c r="Z51" s="2">
        <f t="shared" si="20"/>
        <v>0.2678703307915547</v>
      </c>
      <c r="AA51" s="2">
        <f t="shared" si="21"/>
        <v>0.37596833170495336</v>
      </c>
      <c r="AB51" s="2">
        <f t="shared" si="22"/>
        <v>4.3487626590393139E-2</v>
      </c>
      <c r="AC51" s="2">
        <f t="shared" si="23"/>
        <v>9.810342854083183E-2</v>
      </c>
    </row>
    <row r="52" spans="1:29" x14ac:dyDescent="0.25">
      <c r="A52" s="1">
        <f t="shared" si="24"/>
        <v>34</v>
      </c>
      <c r="B52" s="2">
        <f t="shared" si="26"/>
        <v>2.3345781289277459</v>
      </c>
      <c r="C52" s="2">
        <f t="shared" si="26"/>
        <v>2.4698623294080297</v>
      </c>
      <c r="D52" s="2">
        <f t="shared" si="26"/>
        <v>2.8905957439452696</v>
      </c>
      <c r="F52" s="2">
        <f t="shared" si="10"/>
        <v>0.82278353778177227</v>
      </c>
      <c r="G52" s="2">
        <f t="shared" si="27"/>
        <v>0.42519713064801273</v>
      </c>
      <c r="H52" s="2">
        <f t="shared" si="25"/>
        <v>9.9436652763963795E-2</v>
      </c>
      <c r="I52" s="2">
        <f t="shared" si="25"/>
        <v>0.27713376861464106</v>
      </c>
      <c r="J52" s="2">
        <f t="shared" si="11"/>
        <v>0.34984519940923037</v>
      </c>
      <c r="K52" s="2">
        <f t="shared" si="12"/>
        <v>4.7027405331516468E-2</v>
      </c>
      <c r="L52" s="2">
        <f t="shared" si="13"/>
        <v>0.11803430196783743</v>
      </c>
      <c r="N52" s="2">
        <f t="shared" si="14"/>
        <v>0.81253633041683704</v>
      </c>
      <c r="O52" s="2">
        <f t="shared" si="28"/>
        <v>0.44059498432177652</v>
      </c>
      <c r="P52" s="2">
        <f t="shared" ref="P52:Q83" si="30">1/(1+EXP(P$4+P$5*LOG($C52)))</f>
        <v>0.10134778589552491</v>
      </c>
      <c r="Q52" s="2">
        <f t="shared" si="30"/>
        <v>0.27441711457401508</v>
      </c>
      <c r="R52" s="2">
        <f t="shared" si="16"/>
        <v>0.35799943176088012</v>
      </c>
      <c r="S52" s="2">
        <f t="shared" si="17"/>
        <v>4.6066308286599827E-2</v>
      </c>
      <c r="T52" s="2">
        <f t="shared" si="18"/>
        <v>0.11209132079750343</v>
      </c>
      <c r="U52" s="2"/>
      <c r="W52" s="2">
        <f t="shared" si="19"/>
        <v>0.78153072242349497</v>
      </c>
      <c r="X52" s="2">
        <f t="shared" si="29"/>
        <v>0.48410809723625348</v>
      </c>
      <c r="Y52" s="2">
        <f t="shared" ref="Y52:Z83" si="31">1/(1+EXP(Y$4+Y$5*LOG($D52)))</f>
        <v>0.10685788527819758</v>
      </c>
      <c r="Z52" s="2">
        <f t="shared" si="31"/>
        <v>0.26691938888556627</v>
      </c>
      <c r="AA52" s="2">
        <f t="shared" si="21"/>
        <v>0.3783453509641127</v>
      </c>
      <c r="AB52" s="2">
        <f t="shared" si="22"/>
        <v>4.3083536169254144E-2</v>
      </c>
      <c r="AC52" s="2">
        <f t="shared" si="23"/>
        <v>9.6118161812211833E-2</v>
      </c>
    </row>
    <row r="53" spans="1:29" x14ac:dyDescent="0.25">
      <c r="A53" s="1">
        <f t="shared" si="24"/>
        <v>35</v>
      </c>
      <c r="B53" s="2">
        <f t="shared" si="26"/>
        <v>2.3795589152806325</v>
      </c>
      <c r="C53" s="2">
        <f t="shared" si="26"/>
        <v>2.5153901407871038</v>
      </c>
      <c r="D53" s="2">
        <f t="shared" si="26"/>
        <v>2.9486311202081188</v>
      </c>
      <c r="F53" s="2">
        <f t="shared" si="10"/>
        <v>0.8193620798779564</v>
      </c>
      <c r="G53" s="2">
        <f t="shared" si="27"/>
        <v>0.43039893647134209</v>
      </c>
      <c r="H53" s="2">
        <f t="shared" ref="H53:I84" si="32">1/(1+EXP(H$4+H$5*LOG($B53)))</f>
        <v>0.10008049029964147</v>
      </c>
      <c r="I53" s="2">
        <f t="shared" si="32"/>
        <v>0.27621156261502605</v>
      </c>
      <c r="J53" s="2">
        <f t="shared" si="11"/>
        <v>0.35265256776441928</v>
      </c>
      <c r="K53" s="2">
        <f t="shared" si="12"/>
        <v>4.6708516799829257E-2</v>
      </c>
      <c r="L53" s="2">
        <f t="shared" si="13"/>
        <v>0.11600913121546547</v>
      </c>
      <c r="N53" s="2">
        <f t="shared" si="14"/>
        <v>0.80911727747581164</v>
      </c>
      <c r="O53" s="2">
        <f t="shared" si="28"/>
        <v>0.4456139010182022</v>
      </c>
      <c r="P53" s="2">
        <f t="shared" si="30"/>
        <v>0.10197443716193245</v>
      </c>
      <c r="Q53" s="2">
        <f t="shared" si="30"/>
        <v>0.27353979781203913</v>
      </c>
      <c r="R53" s="2">
        <f t="shared" si="16"/>
        <v>0.36055390639722357</v>
      </c>
      <c r="S53" s="2">
        <f t="shared" si="17"/>
        <v>4.5741997297198071E-2</v>
      </c>
      <c r="T53" s="2">
        <f t="shared" si="18"/>
        <v>0.11018767713852926</v>
      </c>
      <c r="U53" s="2"/>
      <c r="W53" s="2">
        <f t="shared" si="19"/>
        <v>0.77736040440292453</v>
      </c>
      <c r="X53" s="2">
        <f t="shared" si="29"/>
        <v>0.48963803448577098</v>
      </c>
      <c r="Y53" s="2">
        <f t="shared" si="31"/>
        <v>0.10757268468399298</v>
      </c>
      <c r="Z53" s="2">
        <f t="shared" si="31"/>
        <v>0.26598120867876462</v>
      </c>
      <c r="AA53" s="2">
        <f t="shared" si="21"/>
        <v>0.38062522049891201</v>
      </c>
      <c r="AB53" s="2">
        <f t="shared" si="22"/>
        <v>4.2677868841152301E-2</v>
      </c>
      <c r="AC53" s="2">
        <f t="shared" si="23"/>
        <v>9.4172592601977745E-2</v>
      </c>
    </row>
    <row r="54" spans="1:29" x14ac:dyDescent="0.25">
      <c r="A54" s="1">
        <f t="shared" si="24"/>
        <v>36</v>
      </c>
      <c r="B54" s="2">
        <f t="shared" si="26"/>
        <v>2.4249272315775645</v>
      </c>
      <c r="C54" s="2">
        <f t="shared" si="26"/>
        <v>2.5612728234109499</v>
      </c>
      <c r="D54" s="2">
        <f t="shared" si="26"/>
        <v>3.007212778621593</v>
      </c>
      <c r="F54" s="2">
        <f t="shared" si="10"/>
        <v>0.81592556056786059</v>
      </c>
      <c r="G54" s="2">
        <f t="shared" si="27"/>
        <v>0.4355620665734361</v>
      </c>
      <c r="H54" s="2">
        <f t="shared" si="32"/>
        <v>0.10072130774487816</v>
      </c>
      <c r="I54" s="2">
        <f t="shared" si="32"/>
        <v>0.27530077427231381</v>
      </c>
      <c r="J54" s="2">
        <f t="shared" si="11"/>
        <v>0.35538622333102665</v>
      </c>
      <c r="K54" s="2">
        <f t="shared" si="12"/>
        <v>4.6386124314453374E-2</v>
      </c>
      <c r="L54" s="2">
        <f t="shared" si="13"/>
        <v>0.1140167001848978</v>
      </c>
      <c r="N54" s="2">
        <f t="shared" si="14"/>
        <v>0.80568691134178438</v>
      </c>
      <c r="O54" s="2">
        <f t="shared" si="28"/>
        <v>0.45059180708524843</v>
      </c>
      <c r="P54" s="2">
        <f t="shared" si="30"/>
        <v>0.10259798026440779</v>
      </c>
      <c r="Q54" s="2">
        <f t="shared" si="30"/>
        <v>0.27267328701372118</v>
      </c>
      <c r="R54" s="2">
        <f t="shared" si="16"/>
        <v>0.36303592132642698</v>
      </c>
      <c r="S54" s="2">
        <f t="shared" si="17"/>
        <v>4.5415097537616217E-2</v>
      </c>
      <c r="T54" s="2">
        <f t="shared" si="18"/>
        <v>0.10831561652173481</v>
      </c>
      <c r="U54" s="2"/>
      <c r="W54" s="2">
        <f t="shared" si="19"/>
        <v>0.77317763496965353</v>
      </c>
      <c r="X54" s="2">
        <f t="shared" si="29"/>
        <v>0.4951132265425558</v>
      </c>
      <c r="Y54" s="2">
        <f t="shared" si="31"/>
        <v>0.10828422089939088</v>
      </c>
      <c r="Z54" s="2">
        <f t="shared" si="31"/>
        <v>0.26505481355978311</v>
      </c>
      <c r="AA54" s="2">
        <f t="shared" si="21"/>
        <v>0.38281047354036757</v>
      </c>
      <c r="AB54" s="2">
        <f t="shared" si="22"/>
        <v>4.2270603940076985E-2</v>
      </c>
      <c r="AC54" s="2">
        <f t="shared" si="23"/>
        <v>9.2264668146104623E-2</v>
      </c>
    </row>
    <row r="55" spans="1:29" x14ac:dyDescent="0.25">
      <c r="A55" s="1">
        <f t="shared" si="24"/>
        <v>37</v>
      </c>
      <c r="B55" s="2">
        <f t="shared" si="26"/>
        <v>2.4707153887741478</v>
      </c>
      <c r="C55" s="2">
        <f t="shared" si="26"/>
        <v>2.6075427948345626</v>
      </c>
      <c r="D55" s="2">
        <f t="shared" si="26"/>
        <v>3.066382836062465</v>
      </c>
      <c r="F55" s="2">
        <f t="shared" si="10"/>
        <v>0.81247212897649312</v>
      </c>
      <c r="G55" s="2">
        <f t="shared" si="27"/>
        <v>0.4406897627872029</v>
      </c>
      <c r="H55" s="2">
        <f t="shared" si="32"/>
        <v>0.10135960161884697</v>
      </c>
      <c r="I55" s="2">
        <f t="shared" si="32"/>
        <v>0.27440051179920033</v>
      </c>
      <c r="J55" s="2">
        <f t="shared" si="11"/>
        <v>0.35804814978986449</v>
      </c>
      <c r="K55" s="2">
        <f t="shared" si="12"/>
        <v>4.6060233496407893E-2</v>
      </c>
      <c r="L55" s="2">
        <f t="shared" si="13"/>
        <v>0.11205522081763508</v>
      </c>
      <c r="N55" s="2">
        <f t="shared" si="14"/>
        <v>0.80224335363079968</v>
      </c>
      <c r="O55" s="2">
        <f t="shared" si="28"/>
        <v>0.45553200273423344</v>
      </c>
      <c r="P55" s="2">
        <f t="shared" si="30"/>
        <v>0.10321890189906295</v>
      </c>
      <c r="Q55" s="2">
        <f t="shared" si="30"/>
        <v>0.27181673500605597</v>
      </c>
      <c r="R55" s="2">
        <f t="shared" si="16"/>
        <v>0.36544752155966603</v>
      </c>
      <c r="S55" s="2">
        <f t="shared" si="17"/>
        <v>4.5085586140469917E-2</v>
      </c>
      <c r="T55" s="2">
        <f t="shared" si="18"/>
        <v>0.10647340011729223</v>
      </c>
      <c r="U55" s="2"/>
      <c r="W55" s="2">
        <f t="shared" si="19"/>
        <v>0.76898032626952539</v>
      </c>
      <c r="X55" s="2">
        <f t="shared" si="29"/>
        <v>0.50053735191627025</v>
      </c>
      <c r="Y55" s="2">
        <f t="shared" si="31"/>
        <v>0.10899304257851082</v>
      </c>
      <c r="Z55" s="2">
        <f t="shared" si="31"/>
        <v>0.26413929112447487</v>
      </c>
      <c r="AA55" s="2">
        <f t="shared" si="21"/>
        <v>0.38490337618665776</v>
      </c>
      <c r="AB55" s="2">
        <f t="shared" si="22"/>
        <v>4.186171537380657E-2</v>
      </c>
      <c r="AC55" s="2">
        <f t="shared" si="23"/>
        <v>9.039248950804718E-2</v>
      </c>
    </row>
    <row r="56" spans="1:29" x14ac:dyDescent="0.25">
      <c r="A56" s="1">
        <f t="shared" si="24"/>
        <v>38</v>
      </c>
      <c r="B56" s="2">
        <f t="shared" si="26"/>
        <v>2.516955962376878</v>
      </c>
      <c r="C56" s="2">
        <f t="shared" si="26"/>
        <v>2.6542326371048124</v>
      </c>
      <c r="D56" s="2">
        <f t="shared" si="26"/>
        <v>3.1261838787528333</v>
      </c>
      <c r="F56" s="2">
        <f t="shared" si="10"/>
        <v>0.80899995587653906</v>
      </c>
      <c r="G56" s="2">
        <f t="shared" si="27"/>
        <v>0.44578509619656381</v>
      </c>
      <c r="H56" s="2">
        <f t="shared" si="32"/>
        <v>0.1019958474558814</v>
      </c>
      <c r="I56" s="2">
        <f t="shared" si="32"/>
        <v>0.2735099385921797</v>
      </c>
      <c r="J56" s="2">
        <f t="shared" si="11"/>
        <v>0.36064012315343885</v>
      </c>
      <c r="K56" s="2">
        <f t="shared" si="12"/>
        <v>4.5730841103769834E-2</v>
      </c>
      <c r="L56" s="2">
        <f t="shared" si="13"/>
        <v>0.11012303077323428</v>
      </c>
      <c r="N56" s="2">
        <f t="shared" si="14"/>
        <v>0.79878475581960462</v>
      </c>
      <c r="O56" s="2">
        <f t="shared" si="28"/>
        <v>0.46043760967236802</v>
      </c>
      <c r="P56" s="2">
        <f t="shared" si="30"/>
        <v>0.10383766778366001</v>
      </c>
      <c r="Q56" s="2">
        <f t="shared" si="30"/>
        <v>0.27096934693272473</v>
      </c>
      <c r="R56" s="2">
        <f t="shared" si="16"/>
        <v>0.3677905436123049</v>
      </c>
      <c r="S56" s="2">
        <f t="shared" si="17"/>
        <v>4.4753433823861849E-2</v>
      </c>
      <c r="T56" s="2">
        <f t="shared" si="18"/>
        <v>0.10465941147734743</v>
      </c>
      <c r="U56" s="2"/>
      <c r="W56" s="2">
        <f t="shared" si="19"/>
        <v>0.76476642925476079</v>
      </c>
      <c r="X56" s="2">
        <f t="shared" si="29"/>
        <v>0.50591387653650299</v>
      </c>
      <c r="Y56" s="2">
        <f t="shared" si="31"/>
        <v>0.10969967539575255</v>
      </c>
      <c r="Z56" s="2">
        <f t="shared" si="31"/>
        <v>0.26323378574987216</v>
      </c>
      <c r="AA56" s="2">
        <f t="shared" si="21"/>
        <v>0.38690594886925528</v>
      </c>
      <c r="AB56" s="2">
        <f t="shared" si="22"/>
        <v>4.1451172043173078E-2</v>
      </c>
      <c r="AC56" s="2">
        <f t="shared" si="23"/>
        <v>8.8554295796448218E-2</v>
      </c>
    </row>
    <row r="57" spans="1:29" x14ac:dyDescent="0.25">
      <c r="A57" s="1">
        <f t="shared" si="24"/>
        <v>39</v>
      </c>
      <c r="B57" s="2">
        <f t="shared" si="26"/>
        <v>2.5636819420745764</v>
      </c>
      <c r="C57" s="2">
        <f t="shared" si="26"/>
        <v>2.7013752491606251</v>
      </c>
      <c r="D57" s="2">
        <f t="shared" si="26"/>
        <v>3.1866591546498868</v>
      </c>
      <c r="F57" s="2">
        <f t="shared" si="10"/>
        <v>0.80550722502996519</v>
      </c>
      <c r="G57" s="2">
        <f t="shared" si="27"/>
        <v>0.45085098701181858</v>
      </c>
      <c r="H57" s="2">
        <f t="shared" si="32"/>
        <v>0.10263050287591113</v>
      </c>
      <c r="I57" s="2">
        <f t="shared" si="32"/>
        <v>0.2726282668568189</v>
      </c>
      <c r="J57" s="2">
        <f t="shared" si="11"/>
        <v>0.36316372744991088</v>
      </c>
      <c r="K57" s="2">
        <f t="shared" si="12"/>
        <v>4.5397935600530355E-2</v>
      </c>
      <c r="L57" s="2">
        <f t="shared" si="13"/>
        <v>0.10821858059898361</v>
      </c>
      <c r="N57" s="2">
        <f t="shared" si="14"/>
        <v>0.79530929014950258</v>
      </c>
      <c r="O57" s="2">
        <f t="shared" si="28"/>
        <v>0.46531159166048508</v>
      </c>
      <c r="P57" s="2">
        <f t="shared" si="30"/>
        <v>0.10445472568527171</v>
      </c>
      <c r="Q57" s="2">
        <f t="shared" si="30"/>
        <v>0.27013037420272512</v>
      </c>
      <c r="R57" s="2">
        <f t="shared" si="16"/>
        <v>0.37006663166183557</v>
      </c>
      <c r="S57" s="2">
        <f t="shared" si="17"/>
        <v>4.4418605242004937E-2</v>
      </c>
      <c r="T57" s="2">
        <f t="shared" si="18"/>
        <v>0.10287214400864922</v>
      </c>
      <c r="U57" s="2"/>
      <c r="W57" s="2">
        <f t="shared" si="19"/>
        <v>0.76053392362401895</v>
      </c>
      <c r="X57" s="2">
        <f t="shared" si="29"/>
        <v>0.51124607695525426</v>
      </c>
      <c r="Y57" s="2">
        <f t="shared" si="31"/>
        <v>0.11040462542783008</v>
      </c>
      <c r="Z57" s="2">
        <f t="shared" si="31"/>
        <v>0.26233749205425366</v>
      </c>
      <c r="AA57" s="2">
        <f t="shared" si="21"/>
        <v>0.38881998484416663</v>
      </c>
      <c r="AB57" s="2">
        <f t="shared" si="22"/>
        <v>4.1038938177292955E-2</v>
      </c>
      <c r="AC57" s="2">
        <f t="shared" si="23"/>
        <v>8.6748450343114236E-2</v>
      </c>
    </row>
    <row r="58" spans="1:29" x14ac:dyDescent="0.25">
      <c r="A58" s="1">
        <f t="shared" si="24"/>
        <v>40</v>
      </c>
      <c r="B58" s="2">
        <f t="shared" si="26"/>
        <v>2.6109268783132715</v>
      </c>
      <c r="C58" s="2">
        <f t="shared" si="26"/>
        <v>2.7490039952023784</v>
      </c>
      <c r="D58" s="2">
        <f t="shared" si="26"/>
        <v>3.2478527630393224</v>
      </c>
      <c r="F58" s="2">
        <f t="shared" si="10"/>
        <v>0.8019921250491735</v>
      </c>
      <c r="G58" s="2">
        <f t="shared" si="27"/>
        <v>0.45589022234670412</v>
      </c>
      <c r="H58" s="2">
        <f t="shared" si="32"/>
        <v>0.10326401036079391</v>
      </c>
      <c r="I58" s="2">
        <f t="shared" si="32"/>
        <v>0.27175475196060983</v>
      </c>
      <c r="J58" s="2">
        <f t="shared" si="11"/>
        <v>0.36562036820897342</v>
      </c>
      <c r="K58" s="2">
        <f t="shared" si="12"/>
        <v>4.5061497619504259E-2</v>
      </c>
      <c r="L58" s="2">
        <f t="shared" si="13"/>
        <v>0.10634042243416211</v>
      </c>
      <c r="N58" s="2">
        <f t="shared" si="14"/>
        <v>0.7918151411284976</v>
      </c>
      <c r="O58" s="2">
        <f t="shared" si="28"/>
        <v>0.47015677287536739</v>
      </c>
      <c r="P58" s="2">
        <f t="shared" si="30"/>
        <v>0.10507050815525214</v>
      </c>
      <c r="Q58" s="2">
        <f t="shared" si="30"/>
        <v>0.26929910912907912</v>
      </c>
      <c r="R58" s="2">
        <f t="shared" si="16"/>
        <v>0.372277251466828</v>
      </c>
      <c r="S58" s="2">
        <f t="shared" si="17"/>
        <v>4.408105925713373E-2</v>
      </c>
      <c r="T58" s="2">
        <f t="shared" si="18"/>
        <v>0.10111018994436925</v>
      </c>
      <c r="U58" s="2"/>
      <c r="W58" s="2">
        <f t="shared" si="19"/>
        <v>0.7562808084725503</v>
      </c>
      <c r="X58" s="2">
        <f t="shared" si="29"/>
        <v>0.51653706100798757</v>
      </c>
      <c r="Y58" s="2">
        <f t="shared" si="31"/>
        <v>0.11110838221320558</v>
      </c>
      <c r="Z58" s="2">
        <f t="shared" si="31"/>
        <v>0.26144964910550289</v>
      </c>
      <c r="AA58" s="2">
        <f t="shared" si="21"/>
        <v>0.39064706610515587</v>
      </c>
      <c r="AB58" s="2">
        <f t="shared" si="22"/>
        <v>4.06249735970012E-2</v>
      </c>
      <c r="AC58" s="2">
        <f t="shared" si="23"/>
        <v>8.4973428551230828E-2</v>
      </c>
    </row>
    <row r="59" spans="1:29" x14ac:dyDescent="0.25">
      <c r="A59" s="1">
        <f t="shared" si="24"/>
        <v>41</v>
      </c>
      <c r="B59" s="2">
        <f t="shared" ref="B59:D78" si="33">B$13*B$14^NORMSINV($A59/100)</f>
        <v>2.6587250277497647</v>
      </c>
      <c r="C59" s="2">
        <f t="shared" si="33"/>
        <v>2.7971528510355776</v>
      </c>
      <c r="D59" s="2">
        <f t="shared" si="33"/>
        <v>3.3098098437797345</v>
      </c>
      <c r="F59" s="2">
        <f t="shared" si="10"/>
        <v>0.79845284165731345</v>
      </c>
      <c r="G59" s="2">
        <f t="shared" si="27"/>
        <v>0.46090547221701955</v>
      </c>
      <c r="H59" s="2">
        <f t="shared" si="32"/>
        <v>0.10389679978648309</v>
      </c>
      <c r="I59" s="2">
        <f t="shared" si="32"/>
        <v>0.27088868740152022</v>
      </c>
      <c r="J59" s="2">
        <f t="shared" si="11"/>
        <v>0.36801128402708522</v>
      </c>
      <c r="K59" s="2">
        <f t="shared" si="12"/>
        <v>4.4721500332889741E-2</v>
      </c>
      <c r="L59" s="2">
        <f t="shared" si="13"/>
        <v>0.1044872000257152</v>
      </c>
      <c r="N59" s="2">
        <f t="shared" si="14"/>
        <v>0.78830049750253639</v>
      </c>
      <c r="O59" s="2">
        <f t="shared" si="28"/>
        <v>0.47497585441019408</v>
      </c>
      <c r="P59" s="2">
        <f t="shared" si="30"/>
        <v>0.10568543502092584</v>
      </c>
      <c r="Q59" s="2">
        <f t="shared" si="30"/>
        <v>0.26847488015145043</v>
      </c>
      <c r="R59" s="2">
        <f t="shared" si="16"/>
        <v>0.37442370233324829</v>
      </c>
      <c r="S59" s="2">
        <f t="shared" si="17"/>
        <v>4.3740749142532828E-2</v>
      </c>
      <c r="T59" s="2">
        <f t="shared" si="18"/>
        <v>9.9372230596764866E-2</v>
      </c>
      <c r="U59" s="2"/>
      <c r="W59" s="2">
        <f t="shared" si="19"/>
        <v>0.75200509350865885</v>
      </c>
      <c r="X59" s="2">
        <f t="shared" si="29"/>
        <v>0.52178978631068629</v>
      </c>
      <c r="Y59" s="2">
        <f t="shared" si="31"/>
        <v>0.11181142154383124</v>
      </c>
      <c r="Z59" s="2">
        <f t="shared" si="31"/>
        <v>0.26056953526283094</v>
      </c>
      <c r="AA59" s="2">
        <f t="shared" si="21"/>
        <v>0.39238857704643076</v>
      </c>
      <c r="AB59" s="2">
        <f t="shared" si="22"/>
        <v>4.0209233916282311E-2</v>
      </c>
      <c r="AC59" s="2">
        <f t="shared" si="23"/>
        <v>8.3227807172560814E-2</v>
      </c>
    </row>
    <row r="60" spans="1:29" x14ac:dyDescent="0.25">
      <c r="A60" s="1">
        <f t="shared" si="24"/>
        <v>42</v>
      </c>
      <c r="B60" s="2">
        <f t="shared" si="33"/>
        <v>2.7071114993872167</v>
      </c>
      <c r="C60" s="2">
        <f t="shared" si="33"/>
        <v>2.8458565502418587</v>
      </c>
      <c r="D60" s="2">
        <f t="shared" si="33"/>
        <v>3.3725767684974954</v>
      </c>
      <c r="F60" s="2">
        <f t="shared" si="10"/>
        <v>0.79488755024139879</v>
      </c>
      <c r="G60" s="2">
        <f t="shared" si="27"/>
        <v>0.46589930403170138</v>
      </c>
      <c r="H60" s="2">
        <f t="shared" si="32"/>
        <v>0.10452929075366071</v>
      </c>
      <c r="I60" s="2">
        <f t="shared" si="32"/>
        <v>0.27002940029830408</v>
      </c>
      <c r="J60" s="2">
        <f t="shared" si="11"/>
        <v>0.37033755644093175</v>
      </c>
      <c r="K60" s="2">
        <f t="shared" si="12"/>
        <v>4.4377909741433866E-2</v>
      </c>
      <c r="L60" s="2">
        <f t="shared" si="13"/>
        <v>0.10265763986861716</v>
      </c>
      <c r="N60" s="2">
        <f t="shared" si="14"/>
        <v>0.78476354458237474</v>
      </c>
      <c r="O60" s="2">
        <f t="shared" si="28"/>
        <v>0.47977142919523535</v>
      </c>
      <c r="P60" s="2">
        <f t="shared" si="30"/>
        <v>0.10629991567613926</v>
      </c>
      <c r="Q60" s="2">
        <f t="shared" si="30"/>
        <v>0.26765704755351372</v>
      </c>
      <c r="R60" s="2">
        <f t="shared" si="16"/>
        <v>0.37650712736460473</v>
      </c>
      <c r="S60" s="2">
        <f t="shared" si="17"/>
        <v>4.3397622724491686E-2</v>
      </c>
      <c r="T60" s="2">
        <f t="shared" si="18"/>
        <v>9.7657027708005092E-2</v>
      </c>
      <c r="U60" s="2"/>
      <c r="W60" s="2">
        <f t="shared" si="19"/>
        <v>0.74770479071086848</v>
      </c>
      <c r="X60" s="2">
        <f t="shared" si="29"/>
        <v>0.52700707691154713</v>
      </c>
      <c r="Y60" s="2">
        <f t="shared" si="31"/>
        <v>0.112514208036089</v>
      </c>
      <c r="Z60" s="2">
        <f t="shared" si="31"/>
        <v>0.25969646355538378</v>
      </c>
      <c r="AA60" s="2">
        <f t="shared" si="21"/>
        <v>0.39404571614529493</v>
      </c>
      <c r="AB60" s="2">
        <f t="shared" si="22"/>
        <v>3.9791670689521656E-2</v>
      </c>
      <c r="AC60" s="2">
        <f t="shared" si="23"/>
        <v>8.1510254811920035E-2</v>
      </c>
    </row>
    <row r="61" spans="1:29" x14ac:dyDescent="0.25">
      <c r="A61" s="1">
        <f t="shared" si="24"/>
        <v>43</v>
      </c>
      <c r="B61" s="2">
        <f t="shared" si="33"/>
        <v>2.7561224031133129</v>
      </c>
      <c r="C61" s="2">
        <f t="shared" si="33"/>
        <v>2.8951507319299039</v>
      </c>
      <c r="D61" s="2">
        <f t="shared" si="33"/>
        <v>3.4362013359451873</v>
      </c>
      <c r="F61" s="2">
        <f t="shared" si="10"/>
        <v>0.79129440860265987</v>
      </c>
      <c r="G61" s="2">
        <f t="shared" si="27"/>
        <v>0.4708741958074773</v>
      </c>
      <c r="H61" s="2">
        <f t="shared" si="32"/>
        <v>0.10516189475362393</v>
      </c>
      <c r="I61" s="2">
        <f t="shared" si="32"/>
        <v>0.2691762473231385</v>
      </c>
      <c r="J61" s="2">
        <f t="shared" si="11"/>
        <v>0.37260011829773082</v>
      </c>
      <c r="K61" s="2">
        <f t="shared" si="12"/>
        <v>4.4030684890990206E-2</v>
      </c>
      <c r="L61" s="2">
        <f t="shared" si="13"/>
        <v>0.10085054331388116</v>
      </c>
      <c r="N61" s="2">
        <f t="shared" si="14"/>
        <v>0.78120245682480238</v>
      </c>
      <c r="O61" s="2">
        <f t="shared" si="28"/>
        <v>0.48454599557922429</v>
      </c>
      <c r="P61" s="2">
        <f t="shared" si="30"/>
        <v>0.10691435120700307</v>
      </c>
      <c r="Q61" s="2">
        <f t="shared" si="30"/>
        <v>0.26684499959968255</v>
      </c>
      <c r="R61" s="2">
        <f t="shared" si="16"/>
        <v>0.37852852219110983</v>
      </c>
      <c r="S61" s="2">
        <f t="shared" si="17"/>
        <v>4.3051622469332404E-2</v>
      </c>
      <c r="T61" s="2">
        <f t="shared" si="18"/>
        <v>9.5963415745535588E-2</v>
      </c>
      <c r="U61" s="2"/>
      <c r="W61" s="2">
        <f t="shared" si="19"/>
        <v>0.74337790631445344</v>
      </c>
      <c r="X61" s="2">
        <f t="shared" si="29"/>
        <v>0.53219163836810357</v>
      </c>
      <c r="Y61" s="2">
        <f t="shared" si="31"/>
        <v>0.11321719752140892</v>
      </c>
      <c r="Z61" s="2">
        <f t="shared" si="31"/>
        <v>0.25882977751618108</v>
      </c>
      <c r="AA61" s="2">
        <f t="shared" si="21"/>
        <v>0.3956195058881396</v>
      </c>
      <c r="AB61" s="2">
        <f t="shared" si="22"/>
        <v>3.9372231510795191E-2</v>
      </c>
      <c r="AC61" s="2">
        <f t="shared" si="23"/>
        <v>7.9819523489471134E-2</v>
      </c>
    </row>
    <row r="62" spans="1:29" x14ac:dyDescent="0.25">
      <c r="A62" s="1">
        <f t="shared" si="24"/>
        <v>44</v>
      </c>
      <c r="B62" s="2">
        <f t="shared" si="33"/>
        <v>2.8057950023221383</v>
      </c>
      <c r="C62" s="2">
        <f t="shared" si="33"/>
        <v>2.9450720917634392</v>
      </c>
      <c r="D62" s="2">
        <f t="shared" si="33"/>
        <v>3.5007329737048281</v>
      </c>
      <c r="F62" s="2">
        <f t="shared" si="10"/>
        <v>0.78767154981665921</v>
      </c>
      <c r="G62" s="2">
        <f t="shared" si="27"/>
        <v>0.47583254830593102</v>
      </c>
      <c r="H62" s="2">
        <f t="shared" si="32"/>
        <v>0.10579501720155546</v>
      </c>
      <c r="I62" s="2">
        <f t="shared" si="32"/>
        <v>0.26832861100892763</v>
      </c>
      <c r="J62" s="2">
        <f t="shared" si="11"/>
        <v>0.37479976077734306</v>
      </c>
      <c r="K62" s="2">
        <f t="shared" si="12"/>
        <v>4.3679778023451431E-2</v>
      </c>
      <c r="L62" s="2">
        <f t="shared" si="13"/>
        <v>9.9064779511479684E-2</v>
      </c>
      <c r="N62" s="2">
        <f t="shared" si="14"/>
        <v>0.77761539057624829</v>
      </c>
      <c r="O62" s="2">
        <f t="shared" si="28"/>
        <v>0.48930196977792889</v>
      </c>
      <c r="P62" s="2">
        <f t="shared" si="30"/>
        <v>0.10752913638451794</v>
      </c>
      <c r="Q62" s="2">
        <f t="shared" si="30"/>
        <v>0.26603814902696882</v>
      </c>
      <c r="R62" s="2">
        <f t="shared" si="16"/>
        <v>0.38048874233859181</v>
      </c>
      <c r="S62" s="2">
        <f t="shared" si="17"/>
        <v>4.2702685520273453E-2</v>
      </c>
      <c r="T62" s="2">
        <f t="shared" si="18"/>
        <v>9.4290295012135997E-2</v>
      </c>
      <c r="U62" s="2"/>
      <c r="W62" s="2">
        <f t="shared" si="19"/>
        <v>0.73902243302699888</v>
      </c>
      <c r="X62" s="2">
        <f t="shared" si="29"/>
        <v>0.5373460714815349</v>
      </c>
      <c r="Y62" s="2">
        <f t="shared" si="31"/>
        <v>0.11392083929194438</v>
      </c>
      <c r="Z62" s="2">
        <f t="shared" si="31"/>
        <v>0.2579688474019447</v>
      </c>
      <c r="AA62" s="2">
        <f t="shared" si="21"/>
        <v>0.39711080112378361</v>
      </c>
      <c r="AB62" s="2">
        <f t="shared" si="22"/>
        <v>3.895086007009263E-2</v>
      </c>
      <c r="AC62" s="2">
        <f t="shared" si="23"/>
        <v>7.8154441117794196E-2</v>
      </c>
    </row>
    <row r="63" spans="1:29" x14ac:dyDescent="0.25">
      <c r="A63" s="1">
        <f t="shared" si="24"/>
        <v>45</v>
      </c>
      <c r="B63" s="2">
        <f t="shared" si="33"/>
        <v>2.8561678723008876</v>
      </c>
      <c r="C63" s="2">
        <f t="shared" si="33"/>
        <v>2.9956585379486813</v>
      </c>
      <c r="D63" s="2">
        <f t="shared" si="33"/>
        <v>3.5662229484354899</v>
      </c>
      <c r="F63" s="2">
        <f t="shared" si="10"/>
        <v>0.78401707512148988</v>
      </c>
      <c r="G63" s="2">
        <f t="shared" si="27"/>
        <v>0.48077669626555231</v>
      </c>
      <c r="H63" s="2">
        <f t="shared" si="32"/>
        <v>0.10642905936562715</v>
      </c>
      <c r="I63" s="2">
        <f t="shared" si="32"/>
        <v>0.26748589637318121</v>
      </c>
      <c r="J63" s="2">
        <f t="shared" si="11"/>
        <v>0.37693713919269123</v>
      </c>
      <c r="K63" s="2">
        <f t="shared" si="12"/>
        <v>4.332513466752181E-2</v>
      </c>
      <c r="L63" s="2">
        <f t="shared" si="13"/>
        <v>9.7299279075421019E-2</v>
      </c>
      <c r="N63" s="2">
        <f t="shared" si="14"/>
        <v>0.77400047689361984</v>
      </c>
      <c r="O63" s="2">
        <f t="shared" si="28"/>
        <v>0.4940416973688555</v>
      </c>
      <c r="P63" s="2">
        <f t="shared" si="30"/>
        <v>0.10814466155210083</v>
      </c>
      <c r="Q63" s="2">
        <f t="shared" si="30"/>
        <v>0.26523592983681676</v>
      </c>
      <c r="R63" s="2">
        <f t="shared" si="16"/>
        <v>0.38238850936882757</v>
      </c>
      <c r="S63" s="2">
        <f t="shared" si="17"/>
        <v>4.235074368772096E-2</v>
      </c>
      <c r="T63" s="2">
        <f t="shared" si="18"/>
        <v>9.2636625460370201E-2</v>
      </c>
      <c r="U63" s="2"/>
      <c r="W63" s="2">
        <f t="shared" si="19"/>
        <v>0.73463634238096831</v>
      </c>
      <c r="X63" s="2">
        <f t="shared" si="29"/>
        <v>0.54247288488799261</v>
      </c>
      <c r="Y63" s="2">
        <f t="shared" si="31"/>
        <v>0.11462557823264587</v>
      </c>
      <c r="Z63" s="2">
        <f t="shared" si="31"/>
        <v>0.2571130667392228</v>
      </c>
      <c r="AA63" s="2">
        <f t="shared" si="21"/>
        <v>0.39852029599496697</v>
      </c>
      <c r="AB63" s="2">
        <f t="shared" si="22"/>
        <v>3.8527496170266226E-2</v>
      </c>
      <c r="AC63" s="2">
        <f t="shared" si="23"/>
        <v>7.651390477244685E-2</v>
      </c>
    </row>
    <row r="64" spans="1:29" x14ac:dyDescent="0.25">
      <c r="A64" s="1">
        <f t="shared" si="24"/>
        <v>46</v>
      </c>
      <c r="B64" s="2">
        <f t="shared" si="33"/>
        <v>2.9072810660998605</v>
      </c>
      <c r="C64" s="2">
        <f t="shared" si="33"/>
        <v>3.0469493538867383</v>
      </c>
      <c r="D64" s="2">
        <f t="shared" si="33"/>
        <v>3.6327245869313844</v>
      </c>
      <c r="F64" s="2">
        <f t="shared" si="10"/>
        <v>0.78032904675618431</v>
      </c>
      <c r="G64" s="2">
        <f t="shared" si="27"/>
        <v>0.48570891888004741</v>
      </c>
      <c r="H64" s="2">
        <f t="shared" si="32"/>
        <v>0.10706442021751131</v>
      </c>
      <c r="I64" s="2">
        <f t="shared" si="32"/>
        <v>0.26664752780814938</v>
      </c>
      <c r="J64" s="2">
        <f t="shared" si="11"/>
        <v>0.37901277767064423</v>
      </c>
      <c r="K64" s="2">
        <f t="shared" si="12"/>
        <v>4.2966693673498105E-2</v>
      </c>
      <c r="L64" s="2">
        <f t="shared" si="13"/>
        <v>9.5553028374720989E-2</v>
      </c>
      <c r="N64" s="2">
        <f t="shared" si="14"/>
        <v>0.77035581436193312</v>
      </c>
      <c r="O64" s="2">
        <f t="shared" si="28"/>
        <v>0.49876746398861255</v>
      </c>
      <c r="P64" s="2">
        <f t="shared" si="30"/>
        <v>0.1087613144331543</v>
      </c>
      <c r="Q64" s="2">
        <f t="shared" si="30"/>
        <v>0.26443779433912767</v>
      </c>
      <c r="R64" s="2">
        <f t="shared" si="16"/>
        <v>0.38422841589818379</v>
      </c>
      <c r="S64" s="2">
        <f t="shared" si="17"/>
        <v>4.1995723395571699E-2</v>
      </c>
      <c r="T64" s="2">
        <f t="shared" si="18"/>
        <v>9.1001421117258272E-2</v>
      </c>
      <c r="U64" s="2"/>
      <c r="W64" s="2">
        <f t="shared" si="19"/>
        <v>0.73021757713721636</v>
      </c>
      <c r="X64" s="2">
        <f t="shared" si="29"/>
        <v>0.54757450668067964</v>
      </c>
      <c r="Y64" s="2">
        <f t="shared" si="31"/>
        <v>0.11533185686793154</v>
      </c>
      <c r="Z64" s="2">
        <f t="shared" si="31"/>
        <v>0.25626184914521882</v>
      </c>
      <c r="AA64" s="2">
        <f t="shared" si="21"/>
        <v>0.3998485295704724</v>
      </c>
      <c r="AB64" s="2">
        <f t="shared" si="22"/>
        <v>3.8102075707562584E-2</v>
      </c>
      <c r="AC64" s="2">
        <f t="shared" si="23"/>
        <v>7.489687465270746E-2</v>
      </c>
    </row>
    <row r="65" spans="1:29" x14ac:dyDescent="0.25">
      <c r="A65" s="1">
        <f t="shared" si="24"/>
        <v>47</v>
      </c>
      <c r="B65" s="2">
        <f t="shared" si="33"/>
        <v>2.9591762896780587</v>
      </c>
      <c r="C65" s="2">
        <f t="shared" si="33"/>
        <v>3.0989853692564013</v>
      </c>
      <c r="D65" s="2">
        <f t="shared" si="33"/>
        <v>3.7002935103705967</v>
      </c>
      <c r="F65" s="2">
        <f t="shared" si="10"/>
        <v>0.77660548067347202</v>
      </c>
      <c r="G65" s="2">
        <f t="shared" si="27"/>
        <v>0.49063144965699845</v>
      </c>
      <c r="H65" s="2">
        <f t="shared" si="32"/>
        <v>0.10770149822768477</v>
      </c>
      <c r="I65" s="2">
        <f t="shared" si="32"/>
        <v>0.265812946193202</v>
      </c>
      <c r="J65" s="2">
        <f t="shared" si="11"/>
        <v>0.38102707279439568</v>
      </c>
      <c r="K65" s="2">
        <f t="shared" si="12"/>
        <v>4.2604387195098702E-2</v>
      </c>
      <c r="L65" s="2">
        <f t="shared" si="13"/>
        <v>9.3825064367668326E-2</v>
      </c>
      <c r="N65" s="2">
        <f t="shared" si="14"/>
        <v>0.7666794618311068</v>
      </c>
      <c r="O65" s="2">
        <f t="shared" si="28"/>
        <v>0.50348150537133762</v>
      </c>
      <c r="P65" s="2">
        <f t="shared" si="30"/>
        <v>0.10937948188162203</v>
      </c>
      <c r="Q65" s="2">
        <f t="shared" si="30"/>
        <v>0.26364321040666905</v>
      </c>
      <c r="R65" s="2">
        <f t="shared" si="16"/>
        <v>0.38600892958001265</v>
      </c>
      <c r="S65" s="2">
        <f t="shared" si="17"/>
        <v>4.1637545585225963E-2</v>
      </c>
      <c r="T65" s="2">
        <f t="shared" si="18"/>
        <v>8.9383745038350906E-2</v>
      </c>
      <c r="U65" s="2"/>
      <c r="W65" s="2">
        <f t="shared" si="19"/>
        <v>0.72576404365732672</v>
      </c>
      <c r="X65" s="2">
        <f t="shared" si="29"/>
        <v>0.55265329521511408</v>
      </c>
      <c r="Y65" s="2">
        <f t="shared" si="31"/>
        <v>0.11604011734875959</v>
      </c>
      <c r="Z65" s="2">
        <f t="shared" si="31"/>
        <v>0.25541462537823395</v>
      </c>
      <c r="AA65" s="2">
        <f t="shared" si="21"/>
        <v>0.40109589027586751</v>
      </c>
      <c r="AB65" s="2">
        <f t="shared" si="22"/>
        <v>3.7674530617789602E-2</v>
      </c>
      <c r="AC65" s="2">
        <f t="shared" si="23"/>
        <v>7.3302368644124857E-2</v>
      </c>
    </row>
    <row r="66" spans="1:29" x14ac:dyDescent="0.25">
      <c r="A66" s="1">
        <f t="shared" si="24"/>
        <v>48</v>
      </c>
      <c r="B66" s="2">
        <f t="shared" si="33"/>
        <v>3.0118970882278009</v>
      </c>
      <c r="C66" s="2">
        <f t="shared" si="33"/>
        <v>3.1518091413896117</v>
      </c>
      <c r="D66" s="2">
        <f t="shared" si="33"/>
        <v>3.7689878842977507</v>
      </c>
      <c r="F66" s="2">
        <f t="shared" si="10"/>
        <v>0.7728443390513936</v>
      </c>
      <c r="G66" s="2">
        <f t="shared" si="27"/>
        <v>0.49554648577722005</v>
      </c>
      <c r="H66" s="2">
        <f t="shared" si="32"/>
        <v>0.10834069312731287</v>
      </c>
      <c r="I66" s="2">
        <f t="shared" si="32"/>
        <v>0.26498160619052807</v>
      </c>
      <c r="J66" s="2">
        <f t="shared" si="11"/>
        <v>0.38298029626973645</v>
      </c>
      <c r="K66" s="2">
        <f t="shared" si="12"/>
        <v>4.2238140620381094E-2</v>
      </c>
      <c r="L66" s="2">
        <f t="shared" si="13"/>
        <v>9.2114469908126287E-2</v>
      </c>
      <c r="N66" s="2">
        <f t="shared" si="14"/>
        <v>0.76296943099540138</v>
      </c>
      <c r="O66" s="2">
        <f t="shared" si="28"/>
        <v>0.508186016852051</v>
      </c>
      <c r="P66" s="2">
        <f t="shared" si="30"/>
        <v>0.10999955159685613</v>
      </c>
      <c r="Q66" s="2">
        <f t="shared" si="30"/>
        <v>0.26285165890288081</v>
      </c>
      <c r="R66" s="2">
        <f t="shared" si="16"/>
        <v>0.38773039611742882</v>
      </c>
      <c r="S66" s="2">
        <f t="shared" si="17"/>
        <v>4.1276125578214043E-2</v>
      </c>
      <c r="T66" s="2">
        <f t="shared" si="18"/>
        <v>8.7782704721473856E-2</v>
      </c>
      <c r="U66" s="2"/>
      <c r="W66" s="2">
        <f t="shared" si="19"/>
        <v>0.72127360416474418</v>
      </c>
      <c r="X66" s="2">
        <f t="shared" si="29"/>
        <v>0.55771154923268096</v>
      </c>
      <c r="Y66" s="2">
        <f t="shared" si="31"/>
        <v>0.11675080340416887</v>
      </c>
      <c r="Z66" s="2">
        <f t="shared" si="31"/>
        <v>0.25457084057787638</v>
      </c>
      <c r="AA66" s="2">
        <f t="shared" si="21"/>
        <v>0.40226261919935896</v>
      </c>
      <c r="AB66" s="2">
        <f t="shared" si="22"/>
        <v>3.724478878946396E-2</v>
      </c>
      <c r="AC66" s="2">
        <f t="shared" si="23"/>
        <v>7.1729457406935093E-2</v>
      </c>
    </row>
    <row r="67" spans="1:29" x14ac:dyDescent="0.25">
      <c r="A67" s="1">
        <f t="shared" si="24"/>
        <v>49</v>
      </c>
      <c r="B67" s="2">
        <f t="shared" si="33"/>
        <v>3.065489045731959</v>
      </c>
      <c r="C67" s="2">
        <f t="shared" si="33"/>
        <v>3.2054651489373094</v>
      </c>
      <c r="D67" s="2">
        <f t="shared" si="33"/>
        <v>3.8388686870990365</v>
      </c>
      <c r="F67" s="2">
        <f t="shared" si="10"/>
        <v>0.76904352252707719</v>
      </c>
      <c r="G67" s="2">
        <f t="shared" si="27"/>
        <v>0.50045619706435684</v>
      </c>
      <c r="H67" s="2">
        <f t="shared" si="32"/>
        <v>0.10898240765742406</v>
      </c>
      <c r="I67" s="2">
        <f t="shared" si="32"/>
        <v>0.26415297368929597</v>
      </c>
      <c r="J67" s="2">
        <f t="shared" si="11"/>
        <v>0.38487259666087809</v>
      </c>
      <c r="K67" s="2">
        <f t="shared" si="12"/>
        <v>4.186787245288015E-2</v>
      </c>
      <c r="L67" s="2">
        <f t="shared" si="13"/>
        <v>9.0420369462054118E-2</v>
      </c>
      <c r="N67" s="2">
        <f t="shared" si="14"/>
        <v>0.75922367873845453</v>
      </c>
      <c r="O67" s="2">
        <f t="shared" si="28"/>
        <v>0.51288316244731313</v>
      </c>
      <c r="P67" s="2">
        <f t="shared" si="30"/>
        <v>0.11062191382301845</v>
      </c>
      <c r="Q67" s="2">
        <f t="shared" si="30"/>
        <v>0.262062631249942</v>
      </c>
      <c r="R67" s="2">
        <f t="shared" si="16"/>
        <v>0.38939304135626146</v>
      </c>
      <c r="S67" s="2">
        <f t="shared" si="17"/>
        <v>4.091137289760495E-2</v>
      </c>
      <c r="T67" s="2">
        <f t="shared" si="18"/>
        <v>8.619744791962676E-2</v>
      </c>
      <c r="U67" s="2"/>
      <c r="W67" s="2">
        <f t="shared" si="19"/>
        <v>0.71674406881506703</v>
      </c>
      <c r="X67" s="2">
        <f t="shared" si="29"/>
        <v>0.56275151742361584</v>
      </c>
      <c r="Y67" s="2">
        <f t="shared" si="31"/>
        <v>0.11746436228018588</v>
      </c>
      <c r="Z67" s="2">
        <f t="shared" si="31"/>
        <v>0.25372995165939183</v>
      </c>
      <c r="AA67" s="2">
        <f t="shared" si="21"/>
        <v>0.40334881233005548</v>
      </c>
      <c r="AB67" s="2">
        <f t="shared" si="22"/>
        <v>3.6812773944647166E-2</v>
      </c>
      <c r="AC67" s="2">
        <f t="shared" si="23"/>
        <v>7.0177259924801241E-2</v>
      </c>
    </row>
    <row r="68" spans="1:29" x14ac:dyDescent="0.25">
      <c r="A68" s="1">
        <f t="shared" si="24"/>
        <v>50</v>
      </c>
      <c r="B68" s="2">
        <f t="shared" si="33"/>
        <v>3.12</v>
      </c>
      <c r="C68" s="2">
        <f t="shared" si="33"/>
        <v>3.26</v>
      </c>
      <c r="D68" s="2">
        <f t="shared" si="33"/>
        <v>3.91</v>
      </c>
      <c r="F68" s="2">
        <f t="shared" si="10"/>
        <v>0.76520086207322013</v>
      </c>
      <c r="G68" s="2">
        <f t="shared" si="27"/>
        <v>0.50536273466601112</v>
      </c>
      <c r="H68" s="2">
        <f t="shared" si="32"/>
        <v>0.10962704932548496</v>
      </c>
      <c r="I68" s="2">
        <f t="shared" si="32"/>
        <v>0.26332652336660745</v>
      </c>
      <c r="J68" s="2">
        <f t="shared" si="11"/>
        <v>0.38670400022611173</v>
      </c>
      <c r="K68" s="2">
        <f t="shared" si="12"/>
        <v>4.149349414325422E-2</v>
      </c>
      <c r="L68" s="2">
        <f t="shared" si="13"/>
        <v>8.8741925180294362E-2</v>
      </c>
      <c r="N68" s="2">
        <f t="shared" si="14"/>
        <v>0.75544009916477139</v>
      </c>
      <c r="O68" s="2">
        <f t="shared" si="28"/>
        <v>0.51757508361670357</v>
      </c>
      <c r="P68" s="2">
        <f t="shared" si="30"/>
        <v>0.11124696305259808</v>
      </c>
      <c r="Q68" s="2">
        <f t="shared" si="30"/>
        <v>0.26127562710698143</v>
      </c>
      <c r="R68" s="2">
        <f t="shared" si="16"/>
        <v>0.39099697249261739</v>
      </c>
      <c r="S68" s="2">
        <f t="shared" si="17"/>
        <v>4.0543191047670436E-2</v>
      </c>
      <c r="T68" s="2">
        <f t="shared" si="18"/>
        <v>8.462715880019786E-2</v>
      </c>
      <c r="U68" s="2"/>
      <c r="W68" s="2">
        <f t="shared" si="19"/>
        <v>0.71217318749461023</v>
      </c>
      <c r="X68" s="2">
        <f t="shared" si="29"/>
        <v>0.56777540753947275</v>
      </c>
      <c r="Y68" s="2">
        <f t="shared" si="31"/>
        <v>0.11818124668835947</v>
      </c>
      <c r="Z68" s="2">
        <f t="shared" si="31"/>
        <v>0.25289142482977123</v>
      </c>
      <c r="AA68" s="2">
        <f t="shared" si="21"/>
        <v>0.40435442176843767</v>
      </c>
      <c r="AB68" s="2">
        <f t="shared" si="22"/>
        <v>3.637840548759113E-2</v>
      </c>
      <c r="AC68" s="2">
        <f t="shared" si="23"/>
        <v>6.864493945704124E-2</v>
      </c>
    </row>
    <row r="69" spans="1:29" x14ac:dyDescent="0.25">
      <c r="A69" s="1">
        <f t="shared" si="24"/>
        <v>51</v>
      </c>
      <c r="B69" s="2">
        <f t="shared" si="33"/>
        <v>3.1754802756686016</v>
      </c>
      <c r="C69" s="2">
        <f t="shared" si="33"/>
        <v>3.3154626571196104</v>
      </c>
      <c r="D69" s="2">
        <f t="shared" si="33"/>
        <v>3.9824493219519166</v>
      </c>
      <c r="F69" s="2">
        <f t="shared" si="10"/>
        <v>0.76131411043348041</v>
      </c>
      <c r="G69" s="2">
        <f t="shared" si="27"/>
        <v>0.51026823954168643</v>
      </c>
      <c r="H69" s="2">
        <f t="shared" si="32"/>
        <v>0.1102750321893321</v>
      </c>
      <c r="I69" s="2">
        <f t="shared" si="32"/>
        <v>0.26250173633601559</v>
      </c>
      <c r="J69" s="2">
        <f t="shared" si="11"/>
        <v>0.38847441086913709</v>
      </c>
      <c r="K69" s="2">
        <f t="shared" si="12"/>
        <v>4.111490987091887E-2</v>
      </c>
      <c r="L69" s="2">
        <f t="shared" si="13"/>
        <v>8.7078333280223533E-2</v>
      </c>
      <c r="N69" s="2">
        <f t="shared" si="14"/>
        <v>0.75161651523482054</v>
      </c>
      <c r="O69" s="2">
        <f t="shared" si="28"/>
        <v>0.52226390780210807</v>
      </c>
      <c r="P69" s="2">
        <f t="shared" si="30"/>
        <v>0.11187509975342676</v>
      </c>
      <c r="Q69" s="2">
        <f t="shared" si="30"/>
        <v>0.26049015213061677</v>
      </c>
      <c r="R69" s="2">
        <f t="shared" si="16"/>
        <v>0.39254217841514005</v>
      </c>
      <c r="S69" s="2">
        <f t="shared" si="17"/>
        <v>4.0171477250597311E-2</v>
      </c>
      <c r="T69" s="2">
        <f t="shared" si="18"/>
        <v>8.3071054404039182E-2</v>
      </c>
      <c r="U69" s="2"/>
      <c r="W69" s="2">
        <f t="shared" si="19"/>
        <v>0.70755864126347978</v>
      </c>
      <c r="X69" s="2">
        <f t="shared" si="29"/>
        <v>0.57278539515652371</v>
      </c>
      <c r="Y69" s="2">
        <f t="shared" si="31"/>
        <v>0.11890191678603473</v>
      </c>
      <c r="Z69" s="2">
        <f t="shared" si="31"/>
        <v>0.25205473319582605</v>
      </c>
      <c r="AA69" s="2">
        <f t="shared" si="21"/>
        <v>0.40527925593251529</v>
      </c>
      <c r="AB69" s="2">
        <f t="shared" si="22"/>
        <v>3.5941598320756066E-2</v>
      </c>
      <c r="AC69" s="2">
        <f t="shared" si="23"/>
        <v>6.7131699844824824E-2</v>
      </c>
    </row>
    <row r="70" spans="1:29" x14ac:dyDescent="0.25">
      <c r="A70" s="1">
        <f t="shared" si="24"/>
        <v>52</v>
      </c>
      <c r="B70" s="2">
        <f t="shared" si="33"/>
        <v>3.2319829379455052</v>
      </c>
      <c r="C70" s="2">
        <f t="shared" si="33"/>
        <v>3.3719046818026426</v>
      </c>
      <c r="D70" s="2">
        <f t="shared" si="33"/>
        <v>4.056287913180312</v>
      </c>
      <c r="F70" s="2">
        <f t="shared" si="10"/>
        <v>0.7573809330269623</v>
      </c>
      <c r="G70" s="2">
        <f t="shared" si="27"/>
        <v>0.51517485084888326</v>
      </c>
      <c r="H70" s="2">
        <f t="shared" si="32"/>
        <v>0.11092677868869502</v>
      </c>
      <c r="I70" s="2">
        <f t="shared" si="32"/>
        <v>0.26167809785613882</v>
      </c>
      <c r="J70" s="2">
        <f t="shared" si="11"/>
        <v>0.39018360920795336</v>
      </c>
      <c r="K70" s="2">
        <f t="shared" si="12"/>
        <v>4.0732016274352287E-2</v>
      </c>
      <c r="L70" s="2">
        <f t="shared" si="13"/>
        <v>8.5428820694305116E-2</v>
      </c>
      <c r="N70" s="2">
        <f t="shared" si="14"/>
        <v>0.74775066991552541</v>
      </c>
      <c r="O70" s="2">
        <f t="shared" si="28"/>
        <v>0.52695175683736362</v>
      </c>
      <c r="P70" s="2">
        <f t="shared" si="30"/>
        <v>0.11250673213879163</v>
      </c>
      <c r="Q70" s="2">
        <f t="shared" si="30"/>
        <v>0.25970571579166774</v>
      </c>
      <c r="R70" s="2">
        <f t="shared" si="16"/>
        <v>0.39402852918830167</v>
      </c>
      <c r="S70" s="2">
        <f t="shared" si="17"/>
        <v>3.9796122138357717E-2</v>
      </c>
      <c r="T70" s="2">
        <f t="shared" si="18"/>
        <v>8.1528381363249844E-2</v>
      </c>
      <c r="U70" s="2"/>
      <c r="W70" s="2">
        <f t="shared" si="19"/>
        <v>0.70289803335484968</v>
      </c>
      <c r="X70" s="2">
        <f t="shared" si="29"/>
        <v>0.57778363218514794</v>
      </c>
      <c r="Y70" s="2">
        <f t="shared" si="31"/>
        <v>0.11962684221081336</v>
      </c>
      <c r="Z70" s="2">
        <f t="shared" si="31"/>
        <v>0.2512193544362622</v>
      </c>
      <c r="AA70" s="2">
        <f t="shared" si="21"/>
        <v>0.40612297876756231</v>
      </c>
      <c r="AB70" s="2">
        <f t="shared" si="22"/>
        <v>3.550226262721895E-2</v>
      </c>
      <c r="AC70" s="2">
        <f t="shared" si="23"/>
        <v>6.5636782127968224E-2</v>
      </c>
    </row>
    <row r="71" spans="1:29" x14ac:dyDescent="0.25">
      <c r="A71" s="1">
        <f t="shared" si="24"/>
        <v>53</v>
      </c>
      <c r="B71" s="2">
        <f t="shared" si="33"/>
        <v>3.2895640702295057</v>
      </c>
      <c r="C71" s="2">
        <f t="shared" si="33"/>
        <v>3.4293805015769023</v>
      </c>
      <c r="D71" s="2">
        <f t="shared" si="33"/>
        <v>4.1315911716605545</v>
      </c>
      <c r="F71" s="2">
        <f t="shared" si="10"/>
        <v>0.75339889822414796</v>
      </c>
      <c r="G71" s="2">
        <f t="shared" si="27"/>
        <v>0.52008471431664072</v>
      </c>
      <c r="H71" s="2">
        <f t="shared" si="32"/>
        <v>0.11158272154526233</v>
      </c>
      <c r="I71" s="2">
        <f t="shared" si="32"/>
        <v>0.2608550950730551</v>
      </c>
      <c r="J71" s="2">
        <f t="shared" si="11"/>
        <v>0.39183125074937786</v>
      </c>
      <c r="K71" s="2">
        <f t="shared" si="12"/>
        <v>4.0344702127952846E-2</v>
      </c>
      <c r="L71" s="2">
        <f t="shared" si="13"/>
        <v>8.3792641948090801E-2</v>
      </c>
      <c r="N71" s="2">
        <f t="shared" si="14"/>
        <v>0.74384021675077805</v>
      </c>
      <c r="O71" s="2">
        <f t="shared" si="28"/>
        <v>0.53164075531832722</v>
      </c>
      <c r="P71" s="2">
        <f t="shared" si="30"/>
        <v>0.11314227800088796</v>
      </c>
      <c r="Q71" s="2">
        <f t="shared" si="30"/>
        <v>0.25892182922296825</v>
      </c>
      <c r="R71" s="2">
        <f t="shared" si="16"/>
        <v>0.39545577466953186</v>
      </c>
      <c r="S71" s="2">
        <f t="shared" si="17"/>
        <v>3.9417009397140608E-2</v>
      </c>
      <c r="T71" s="2">
        <f t="shared" si="18"/>
        <v>7.999841284089293E-2</v>
      </c>
      <c r="U71" s="2"/>
      <c r="W71" s="2">
        <f t="shared" si="19"/>
        <v>0.69818887963581311</v>
      </c>
      <c r="X71" s="2">
        <f t="shared" si="29"/>
        <v>0.58277225521588982</v>
      </c>
      <c r="Y71" s="2">
        <f t="shared" si="31"/>
        <v>0.12035650419246334</v>
      </c>
      <c r="Z71" s="2">
        <f t="shared" si="31"/>
        <v>0.25038476851100661</v>
      </c>
      <c r="AA71" s="2">
        <f t="shared" si="21"/>
        <v>0.40688510795201827</v>
      </c>
      <c r="AB71" s="2">
        <f t="shared" si="22"/>
        <v>3.506030361794104E-2</v>
      </c>
      <c r="AC71" s="2">
        <f t="shared" si="23"/>
        <v>6.4159461434126319E-2</v>
      </c>
    </row>
    <row r="72" spans="1:29" x14ac:dyDescent="0.25">
      <c r="A72" s="1">
        <f t="shared" si="24"/>
        <v>54</v>
      </c>
      <c r="B72" s="2">
        <f t="shared" si="33"/>
        <v>3.3482830791653635</v>
      </c>
      <c r="C72" s="2">
        <f t="shared" si="33"/>
        <v>3.487947702984711</v>
      </c>
      <c r="D72" s="2">
        <f t="shared" si="33"/>
        <v>4.2084390473746547</v>
      </c>
      <c r="F72" s="2">
        <f t="shared" si="10"/>
        <v>0.74936546688678107</v>
      </c>
      <c r="G72" s="2">
        <f t="shared" si="27"/>
        <v>0.52499999069562431</v>
      </c>
      <c r="H72" s="2">
        <f t="shared" si="32"/>
        <v>0.11224330575341279</v>
      </c>
      <c r="I72" s="2">
        <f t="shared" si="32"/>
        <v>0.26003221477073735</v>
      </c>
      <c r="J72" s="2">
        <f t="shared" si="11"/>
        <v>0.39341686314318225</v>
      </c>
      <c r="K72" s="2">
        <f t="shared" si="12"/>
        <v>3.9952847962493133E-2</v>
      </c>
      <c r="L72" s="2">
        <f t="shared" si="13"/>
        <v>8.2169076233913937E-2</v>
      </c>
      <c r="N72" s="2">
        <f t="shared" si="14"/>
        <v>0.73988270974747206</v>
      </c>
      <c r="O72" s="2">
        <f t="shared" si="28"/>
        <v>0.53633303902281881</v>
      </c>
      <c r="P72" s="2">
        <f t="shared" si="30"/>
        <v>0.11378216662893731</v>
      </c>
      <c r="Q72" s="2">
        <f t="shared" si="30"/>
        <v>0.25813800307373214</v>
      </c>
      <c r="R72" s="2">
        <f t="shared" si="16"/>
        <v>0.39682354223929983</v>
      </c>
      <c r="S72" s="2">
        <f t="shared" si="17"/>
        <v>3.9034015360999368E-2</v>
      </c>
      <c r="T72" s="2">
        <f t="shared" si="18"/>
        <v>7.8480445659458789E-2</v>
      </c>
      <c r="U72" s="2"/>
      <c r="W72" s="2">
        <f t="shared" si="19"/>
        <v>0.69342859842693505</v>
      </c>
      <c r="X72" s="2">
        <f t="shared" si="29"/>
        <v>0.58775339379035851</v>
      </c>
      <c r="Y72" s="2">
        <f t="shared" si="31"/>
        <v>0.12109139776686433</v>
      </c>
      <c r="Z72" s="2">
        <f t="shared" si="31"/>
        <v>0.24955045538167217</v>
      </c>
      <c r="AA72" s="2">
        <f t="shared" si="21"/>
        <v>0.40756501207672274</v>
      </c>
      <c r="AB72" s="2">
        <f t="shared" si="22"/>
        <v>3.4615621241795923E-2</v>
      </c>
      <c r="AC72" s="2">
        <f t="shared" si="23"/>
        <v>6.2699044106523799E-2</v>
      </c>
    </row>
    <row r="73" spans="1:29" x14ac:dyDescent="0.25">
      <c r="A73" s="1">
        <f t="shared" si="24"/>
        <v>55</v>
      </c>
      <c r="B73" s="2">
        <f t="shared" si="33"/>
        <v>3.4082030312028229</v>
      </c>
      <c r="C73" s="2">
        <f t="shared" si="33"/>
        <v>3.5476673543966055</v>
      </c>
      <c r="D73" s="2">
        <f t="shared" si="33"/>
        <v>4.2869164999083775</v>
      </c>
      <c r="F73" s="2">
        <f t="shared" si="10"/>
        <v>0.74527798105206822</v>
      </c>
      <c r="G73" s="2">
        <f t="shared" si="27"/>
        <v>0.52992286437551328</v>
      </c>
      <c r="H73" s="2">
        <f t="shared" si="32"/>
        <v>0.11290899068539451</v>
      </c>
      <c r="I73" s="2">
        <f t="shared" si="32"/>
        <v>0.2592089411038041</v>
      </c>
      <c r="J73" s="2">
        <f t="shared" si="11"/>
        <v>0.39493984247511149</v>
      </c>
      <c r="K73" s="2">
        <f t="shared" si="12"/>
        <v>3.955632562532406E-2</v>
      </c>
      <c r="L73" s="2">
        <f t="shared" si="13"/>
        <v>8.055742464951321E-2</v>
      </c>
      <c r="N73" s="2">
        <f t="shared" si="14"/>
        <v>0.7358755924611855</v>
      </c>
      <c r="O73" s="2">
        <f t="shared" si="28"/>
        <v>0.54103076347112977</v>
      </c>
      <c r="P73" s="2">
        <f t="shared" si="30"/>
        <v>0.11442684083484825</v>
      </c>
      <c r="Q73" s="2">
        <f t="shared" si="30"/>
        <v>0.25735374534592464</v>
      </c>
      <c r="R73" s="2">
        <f t="shared" si="16"/>
        <v>0.39813133360904512</v>
      </c>
      <c r="S73" s="2">
        <f t="shared" si="17"/>
        <v>3.8647008550557652E-2</v>
      </c>
      <c r="T73" s="2">
        <f t="shared" si="18"/>
        <v>7.6973797587779808E-2</v>
      </c>
      <c r="U73" s="2"/>
      <c r="W73" s="2">
        <f t="shared" si="19"/>
        <v>0.68861449956723364</v>
      </c>
      <c r="X73" s="2">
        <f t="shared" si="29"/>
        <v>0.59272917868445152</v>
      </c>
      <c r="Y73" s="2">
        <f t="shared" si="31"/>
        <v>0.12183203411843967</v>
      </c>
      <c r="Z73" s="2">
        <f t="shared" si="31"/>
        <v>0.24871589271711858</v>
      </c>
      <c r="AA73" s="2">
        <f t="shared" si="21"/>
        <v>0.40816190675869102</v>
      </c>
      <c r="AB73" s="2">
        <f t="shared" si="22"/>
        <v>3.4168109855655229E-2</v>
      </c>
      <c r="AC73" s="2">
        <f t="shared" si="23"/>
        <v>6.1254865040001355E-2</v>
      </c>
    </row>
    <row r="74" spans="1:29" x14ac:dyDescent="0.25">
      <c r="A74" s="1">
        <f t="shared" si="24"/>
        <v>56</v>
      </c>
      <c r="B74" s="2">
        <f t="shared" si="33"/>
        <v>3.469391025339911</v>
      </c>
      <c r="C74" s="2">
        <f t="shared" si="33"/>
        <v>3.6086043631062501</v>
      </c>
      <c r="D74" s="2">
        <f t="shared" si="33"/>
        <v>4.3671140057907918</v>
      </c>
      <c r="F74" s="2">
        <f t="shared" si="10"/>
        <v>0.74113365162679457</v>
      </c>
      <c r="G74" s="2">
        <f t="shared" si="27"/>
        <v>0.53485555226397352</v>
      </c>
      <c r="H74" s="2">
        <f t="shared" si="32"/>
        <v>0.11358025233693507</v>
      </c>
      <c r="I74" s="2">
        <f t="shared" si="32"/>
        <v>0.25838475328632293</v>
      </c>
      <c r="J74" s="2">
        <f t="shared" si="11"/>
        <v>0.39639944854226455</v>
      </c>
      <c r="K74" s="2">
        <f t="shared" si="12"/>
        <v>3.9154997775513137E-2</v>
      </c>
      <c r="L74" s="2">
        <f t="shared" si="13"/>
        <v>7.8957007573200955E-2</v>
      </c>
      <c r="N74" s="2">
        <f t="shared" si="14"/>
        <v>0.73181618615172728</v>
      </c>
      <c r="O74" s="2">
        <f t="shared" si="28"/>
        <v>0.54573611272091971</v>
      </c>
      <c r="P74" s="2">
        <f t="shared" si="30"/>
        <v>0.11507675911137209</v>
      </c>
      <c r="Q74" s="2">
        <f t="shared" si="30"/>
        <v>0.25656855918755389</v>
      </c>
      <c r="R74" s="2">
        <f t="shared" si="16"/>
        <v>0.3993785206566926</v>
      </c>
      <c r="S74" s="2">
        <f t="shared" si="17"/>
        <v>3.8255849151719E-2</v>
      </c>
      <c r="T74" s="2">
        <f t="shared" si="18"/>
        <v>7.5477804758382103E-2</v>
      </c>
      <c r="U74" s="2"/>
      <c r="W74" s="2">
        <f t="shared" si="19"/>
        <v>0.68374377259846897</v>
      </c>
      <c r="X74" s="2">
        <f t="shared" si="29"/>
        <v>0.59770175029248929</v>
      </c>
      <c r="Y74" s="2">
        <f t="shared" si="31"/>
        <v>0.1225789430799952</v>
      </c>
      <c r="Z74" s="2">
        <f t="shared" si="31"/>
        <v>0.24788055355756414</v>
      </c>
      <c r="AA74" s="2">
        <f t="shared" si="21"/>
        <v>0.40867484963369466</v>
      </c>
      <c r="AB74" s="2">
        <f t="shared" si="22"/>
        <v>3.3717657851174657E-2</v>
      </c>
      <c r="AC74" s="2">
        <f t="shared" si="23"/>
        <v>5.9826285198177502E-2</v>
      </c>
    </row>
    <row r="75" spans="1:29" x14ac:dyDescent="0.25">
      <c r="A75" s="1">
        <f t="shared" si="24"/>
        <v>57</v>
      </c>
      <c r="B75" s="2">
        <f t="shared" si="33"/>
        <v>3.5319186074624369</v>
      </c>
      <c r="C75" s="2">
        <f t="shared" si="33"/>
        <v>3.6708278718585587</v>
      </c>
      <c r="D75" s="2">
        <f t="shared" si="33"/>
        <v>4.4491281229872239</v>
      </c>
      <c r="F75" s="2">
        <f t="shared" si="10"/>
        <v>0.73692954493909424</v>
      </c>
      <c r="G75" s="2">
        <f t="shared" si="27"/>
        <v>0.53980031302708043</v>
      </c>
      <c r="H75" s="2">
        <f t="shared" si="32"/>
        <v>0.11425758574208145</v>
      </c>
      <c r="I75" s="2">
        <f t="shared" si="32"/>
        <v>0.2575591232092671</v>
      </c>
      <c r="J75" s="2">
        <f t="shared" si="11"/>
        <v>0.39779479903702702</v>
      </c>
      <c r="K75" s="2">
        <f t="shared" si="12"/>
        <v>3.8748717308024448E-2</v>
      </c>
      <c r="L75" s="2">
        <f t="shared" si="13"/>
        <v>7.73671621489955E-2</v>
      </c>
      <c r="N75" s="2">
        <f t="shared" si="14"/>
        <v>0.72770167686186205</v>
      </c>
      <c r="O75" s="2">
        <f t="shared" si="28"/>
        <v>0.55045130849548141</v>
      </c>
      <c r="P75" s="2">
        <f t="shared" si="30"/>
        <v>0.1157323979503645</v>
      </c>
      <c r="Q75" s="2">
        <f t="shared" si="30"/>
        <v>0.25578194061669868</v>
      </c>
      <c r="R75" s="2">
        <f t="shared" si="16"/>
        <v>0.40056434022296794</v>
      </c>
      <c r="S75" s="2">
        <f t="shared" si="17"/>
        <v>3.7860388428314851E-2</v>
      </c>
      <c r="T75" s="2">
        <f t="shared" si="18"/>
        <v>7.3991819188978208E-2</v>
      </c>
      <c r="U75" s="2"/>
      <c r="W75" s="2">
        <f t="shared" si="19"/>
        <v>0.67881347392693903</v>
      </c>
      <c r="X75" s="2">
        <f t="shared" si="29"/>
        <v>0.60267326720381853</v>
      </c>
      <c r="Y75" s="2">
        <f t="shared" si="31"/>
        <v>0.12333267582203447</v>
      </c>
      <c r="Z75" s="2">
        <f t="shared" si="31"/>
        <v>0.24704390390961722</v>
      </c>
      <c r="AA75" s="2">
        <f t="shared" si="21"/>
        <v>0.40910273415352244</v>
      </c>
      <c r="AB75" s="2">
        <f t="shared" si="22"/>
        <v>3.3264147234195886E-2</v>
      </c>
      <c r="AC75" s="2">
        <f t="shared" si="23"/>
        <v>5.8412689287015658E-2</v>
      </c>
    </row>
    <row r="76" spans="1:29" x14ac:dyDescent="0.25">
      <c r="A76" s="1">
        <f t="shared" si="24"/>
        <v>58</v>
      </c>
      <c r="B76" s="2">
        <f t="shared" si="33"/>
        <v>3.595862232569099</v>
      </c>
      <c r="C76" s="2">
        <f t="shared" si="33"/>
        <v>3.7344117007924376</v>
      </c>
      <c r="D76" s="2">
        <f t="shared" si="33"/>
        <v>4.533062121165873</v>
      </c>
      <c r="F76" s="2">
        <f t="shared" si="10"/>
        <v>0.73266256797411711</v>
      </c>
      <c r="G76" s="2">
        <f t="shared" si="27"/>
        <v>0.54475945679882753</v>
      </c>
      <c r="H76" s="2">
        <f t="shared" si="32"/>
        <v>0.11494150758959029</v>
      </c>
      <c r="I76" s="2">
        <f t="shared" si="32"/>
        <v>0.25673151295747754</v>
      </c>
      <c r="J76" s="2">
        <f t="shared" si="11"/>
        <v>0.39912486254641411</v>
      </c>
      <c r="K76" s="2">
        <f t="shared" si="12"/>
        <v>3.8337326699832856E-2</v>
      </c>
      <c r="L76" s="2">
        <f t="shared" si="13"/>
        <v>7.5787239856426464E-2</v>
      </c>
      <c r="N76" s="2">
        <f t="shared" si="14"/>
        <v>0.72352910125211567</v>
      </c>
      <c r="O76" s="2">
        <f t="shared" si="28"/>
        <v>0.55517861975168903</v>
      </c>
      <c r="P76" s="2">
        <f t="shared" si="30"/>
        <v>0.11639425435210486</v>
      </c>
      <c r="Q76" s="2">
        <f t="shared" si="30"/>
        <v>0.25499337614839362</v>
      </c>
      <c r="R76" s="2">
        <f t="shared" si="16"/>
        <v>0.40168788778332964</v>
      </c>
      <c r="S76" s="2">
        <f t="shared" si="17"/>
        <v>3.746046806147596E-2</v>
      </c>
      <c r="T76" s="2">
        <f t="shared" si="18"/>
        <v>7.2515206383006778E-2</v>
      </c>
      <c r="U76" s="2"/>
      <c r="W76" s="2">
        <f t="shared" si="19"/>
        <v>0.67382051280198185</v>
      </c>
      <c r="X76" s="2">
        <f t="shared" si="29"/>
        <v>0.60764591506838939</v>
      </c>
      <c r="Y76" s="2">
        <f t="shared" si="31"/>
        <v>0.12409380776755903</v>
      </c>
      <c r="Z76" s="2">
        <f t="shared" si="31"/>
        <v>0.2462054002428728</v>
      </c>
      <c r="AA76" s="2">
        <f t="shared" si="21"/>
        <v>0.40944428209341166</v>
      </c>
      <c r="AB76" s="2">
        <f t="shared" si="22"/>
        <v>3.2807453151861149E-2</v>
      </c>
      <c r="AC76" s="2">
        <f t="shared" si="23"/>
        <v>5.7013483562102327E-2</v>
      </c>
    </row>
    <row r="77" spans="1:29" x14ac:dyDescent="0.25">
      <c r="A77" s="1">
        <f t="shared" si="24"/>
        <v>59</v>
      </c>
      <c r="B77" s="2">
        <f t="shared" si="33"/>
        <v>3.6613037822263226</v>
      </c>
      <c r="C77" s="2">
        <f t="shared" si="33"/>
        <v>3.7994348417768404</v>
      </c>
      <c r="D77" s="2">
        <f t="shared" si="33"/>
        <v>4.6190266878115587</v>
      </c>
      <c r="F77" s="2">
        <f t="shared" si="10"/>
        <v>0.7283294520939867</v>
      </c>
      <c r="G77" s="2">
        <f t="shared" si="27"/>
        <v>0.54973535547763486</v>
      </c>
      <c r="H77" s="2">
        <f t="shared" si="32"/>
        <v>0.11563255907754472</v>
      </c>
      <c r="I77" s="2">
        <f t="shared" si="32"/>
        <v>0.25590137219452191</v>
      </c>
      <c r="J77" s="2">
        <f t="shared" si="11"/>
        <v>0.40038845025171882</v>
      </c>
      <c r="K77" s="2">
        <f t="shared" si="12"/>
        <v>3.7920657269475244E-2</v>
      </c>
      <c r="L77" s="2">
        <f t="shared" si="13"/>
        <v>7.4216604140505696E-2</v>
      </c>
      <c r="N77" s="2">
        <f t="shared" si="14"/>
        <v>0.71929533099997012</v>
      </c>
      <c r="O77" s="2">
        <f t="shared" si="28"/>
        <v>0.55992037280375273</v>
      </c>
      <c r="P77" s="2">
        <f t="shared" si="30"/>
        <v>0.11706284856075773</v>
      </c>
      <c r="Q77" s="2">
        <f t="shared" si="30"/>
        <v>0.25420234029412425</v>
      </c>
      <c r="R77" s="2">
        <f t="shared" si="16"/>
        <v>0.40274810988950199</v>
      </c>
      <c r="S77" s="2">
        <f t="shared" si="17"/>
        <v>3.7055919407183426E-2</v>
      </c>
      <c r="T77" s="2">
        <f t="shared" si="18"/>
        <v>7.1047342984826123E-2</v>
      </c>
      <c r="U77" s="2"/>
      <c r="W77" s="2">
        <f t="shared" si="19"/>
        <v>0.6687616359274392</v>
      </c>
      <c r="X77" s="2">
        <f t="shared" si="29"/>
        <v>0.6126219158549191</v>
      </c>
      <c r="Y77" s="2">
        <f t="shared" si="31"/>
        <v>0.12486294177323097</v>
      </c>
      <c r="Z77" s="2">
        <f t="shared" si="31"/>
        <v>0.24536448685630008</v>
      </c>
      <c r="AA77" s="2">
        <f t="shared" si="21"/>
        <v>0.40969803465213772</v>
      </c>
      <c r="AB77" s="2">
        <f t="shared" si="22"/>
        <v>3.2347443361601495E-2</v>
      </c>
      <c r="AC77" s="2">
        <f t="shared" si="23"/>
        <v>5.562809374852689E-2</v>
      </c>
    </row>
    <row r="78" spans="1:29" x14ac:dyDescent="0.25">
      <c r="A78" s="1">
        <f t="shared" si="24"/>
        <v>60</v>
      </c>
      <c r="B78" s="2">
        <f t="shared" si="33"/>
        <v>3.728331145868276</v>
      </c>
      <c r="C78" s="2">
        <f t="shared" si="33"/>
        <v>3.8659820133210125</v>
      </c>
      <c r="D78" s="2">
        <f t="shared" si="33"/>
        <v>4.7071407220115127</v>
      </c>
      <c r="F78" s="2">
        <f t="shared" si="10"/>
        <v>0.72392673501136218</v>
      </c>
      <c r="G78" s="2">
        <f t="shared" si="27"/>
        <v>0.55473045374090602</v>
      </c>
      <c r="H78" s="2">
        <f t="shared" si="32"/>
        <v>0.11633130904822273</v>
      </c>
      <c r="I78" s="2">
        <f t="shared" si="32"/>
        <v>0.25506813538060369</v>
      </c>
      <c r="J78" s="2">
        <f t="shared" si="11"/>
        <v>0.40158420618802559</v>
      </c>
      <c r="K78" s="2">
        <f t="shared" si="12"/>
        <v>3.749852833993321E-2</v>
      </c>
      <c r="L78" s="2">
        <f t="shared" si="13"/>
        <v>7.2654628077653466E-2</v>
      </c>
      <c r="N78" s="2">
        <f t="shared" si="14"/>
        <v>0.71499705554211745</v>
      </c>
      <c r="O78" s="2">
        <f t="shared" si="28"/>
        <v>0.56467896213152702</v>
      </c>
      <c r="P78" s="2">
        <f t="shared" si="30"/>
        <v>0.11773872706614577</v>
      </c>
      <c r="Q78" s="2">
        <f t="shared" si="30"/>
        <v>0.25340829290056383</v>
      </c>
      <c r="R78" s="2">
        <f t="shared" si="16"/>
        <v>0.40374379525062065</v>
      </c>
      <c r="S78" s="2">
        <f t="shared" si="17"/>
        <v>3.664656266190857E-2</v>
      </c>
      <c r="T78" s="2">
        <f t="shared" si="18"/>
        <v>6.9587614465375258E-2</v>
      </c>
      <c r="U78" s="2"/>
      <c r="W78" s="2">
        <f t="shared" si="19"/>
        <v>0.66363341049467783</v>
      </c>
      <c r="X78" s="2">
        <f t="shared" si="29"/>
        <v>0.61760353761481745</v>
      </c>
      <c r="Y78" s="2">
        <f t="shared" si="31"/>
        <v>0.12564071162374846</v>
      </c>
      <c r="Z78" s="2">
        <f t="shared" si="31"/>
        <v>0.24452059307942878</v>
      </c>
      <c r="AA78" s="2">
        <f t="shared" si="21"/>
        <v>0.40986234200089933</v>
      </c>
      <c r="AB78" s="2">
        <f t="shared" si="22"/>
        <v>3.1883977635077346E-2</v>
      </c>
      <c r="AC78" s="2">
        <f t="shared" si="23"/>
        <v>5.4255963053438709E-2</v>
      </c>
    </row>
    <row r="79" spans="1:29" x14ac:dyDescent="0.25">
      <c r="A79" s="1">
        <f t="shared" si="24"/>
        <v>61</v>
      </c>
      <c r="B79" s="2">
        <f t="shared" ref="B79:D98" si="34">B$13*B$14^NORMSINV($A79/100)</f>
        <v>3.7970388760950406</v>
      </c>
      <c r="C79" s="2">
        <f t="shared" si="34"/>
        <v>3.9341442856938227</v>
      </c>
      <c r="D79" s="2">
        <f t="shared" si="34"/>
        <v>4.7975322298564684</v>
      </c>
      <c r="F79" s="2">
        <f t="shared" si="10"/>
        <v>0.71945074074849713</v>
      </c>
      <c r="G79" s="2">
        <f t="shared" si="27"/>
        <v>0.559747280925184</v>
      </c>
      <c r="H79" s="2">
        <f t="shared" si="32"/>
        <v>0.1170383574517842</v>
      </c>
      <c r="I79" s="2">
        <f t="shared" si="32"/>
        <v>0.254231218784501</v>
      </c>
      <c r="J79" s="2">
        <f t="shared" si="11"/>
        <v>0.40271059589358077</v>
      </c>
      <c r="K79" s="2">
        <f t="shared" si="12"/>
        <v>3.7070746292859606E-2</v>
      </c>
      <c r="L79" s="2">
        <f t="shared" si="13"/>
        <v>7.1100692053160053E-2</v>
      </c>
      <c r="N79" s="2">
        <f t="shared" si="14"/>
        <v>0.71063076290273108</v>
      </c>
      <c r="O79" s="2">
        <f t="shared" si="28"/>
        <v>0.56945686201803369</v>
      </c>
      <c r="P79" s="2">
        <f t="shared" si="30"/>
        <v>0.11842246591822388</v>
      </c>
      <c r="Q79" s="2">
        <f t="shared" si="30"/>
        <v>0.25261067629017531</v>
      </c>
      <c r="R79" s="2">
        <f t="shared" si="16"/>
        <v>0.40467356429607054</v>
      </c>
      <c r="S79" s="2">
        <f t="shared" si="17"/>
        <v>3.6232205924432513E-2</v>
      </c>
      <c r="T79" s="2">
        <f t="shared" si="18"/>
        <v>6.8135412813820198E-2</v>
      </c>
      <c r="U79" s="2"/>
      <c r="W79" s="2">
        <f t="shared" si="19"/>
        <v>0.65843220539241409</v>
      </c>
      <c r="X79" s="2">
        <f t="shared" si="29"/>
        <v>0.62259310487741815</v>
      </c>
      <c r="Y79" s="2">
        <f t="shared" si="31"/>
        <v>0.12642778589359088</v>
      </c>
      <c r="Z79" s="2">
        <f t="shared" si="31"/>
        <v>0.24367313026920689</v>
      </c>
      <c r="AA79" s="2">
        <f t="shared" si="21"/>
        <v>0.409935351106549</v>
      </c>
      <c r="AB79" s="2">
        <f t="shared" si="22"/>
        <v>3.1416907088884206E-2</v>
      </c>
      <c r="AC79" s="2">
        <f t="shared" si="23"/>
        <v>5.2896550252162472E-2</v>
      </c>
    </row>
    <row r="80" spans="1:29" x14ac:dyDescent="0.25">
      <c r="A80" s="1">
        <f t="shared" si="24"/>
        <v>62</v>
      </c>
      <c r="B80" s="2">
        <f t="shared" si="34"/>
        <v>3.8675289299886506</v>
      </c>
      <c r="C80" s="2">
        <f t="shared" si="34"/>
        <v>4.0040197876522186</v>
      </c>
      <c r="D80" s="2">
        <f t="shared" si="34"/>
        <v>4.8903393379723621</v>
      </c>
      <c r="F80" s="2">
        <f t="shared" si="10"/>
        <v>0.71489755726851878</v>
      </c>
      <c r="G80" s="2">
        <f t="shared" si="27"/>
        <v>0.5647884639399422</v>
      </c>
      <c r="H80" s="2">
        <f t="shared" si="32"/>
        <v>0.11775433919534314</v>
      </c>
      <c r="I80" s="2">
        <f t="shared" si="32"/>
        <v>0.25339001724526206</v>
      </c>
      <c r="J80" s="2">
        <f t="shared" si="11"/>
        <v>0.40376589324410356</v>
      </c>
      <c r="K80" s="2">
        <f t="shared" si="12"/>
        <v>3.6637103499942529E-2</v>
      </c>
      <c r="L80" s="2">
        <f t="shared" si="13"/>
        <v>6.9554181425026756E-2</v>
      </c>
      <c r="N80" s="2">
        <f t="shared" si="14"/>
        <v>0.70619271830754027</v>
      </c>
      <c r="O80" s="2">
        <f t="shared" si="28"/>
        <v>0.5742566391807008</v>
      </c>
      <c r="P80" s="2">
        <f t="shared" si="30"/>
        <v>0.11911467440825695</v>
      </c>
      <c r="Q80" s="2">
        <f t="shared" si="30"/>
        <v>0.25180891216124823</v>
      </c>
      <c r="R80" s="2">
        <f t="shared" si="16"/>
        <v>0.40553585702917144</v>
      </c>
      <c r="S80" s="2">
        <f t="shared" si="17"/>
        <v>3.5812644139781379E-2</v>
      </c>
      <c r="T80" s="2">
        <f t="shared" si="18"/>
        <v>6.6690134209865123E-2</v>
      </c>
      <c r="U80" s="2"/>
      <c r="W80" s="2">
        <f t="shared" si="19"/>
        <v>0.65315417030829759</v>
      </c>
      <c r="X80" s="2">
        <f t="shared" si="29"/>
        <v>0.6275930098177348</v>
      </c>
      <c r="Y80" s="2">
        <f t="shared" si="31"/>
        <v>0.12722487223922122</v>
      </c>
      <c r="Z80" s="2">
        <f t="shared" si="31"/>
        <v>0.24282148855816738</v>
      </c>
      <c r="AA80" s="2">
        <f t="shared" si="21"/>
        <v>0.40991499161878986</v>
      </c>
      <c r="AB80" s="2">
        <f t="shared" si="22"/>
        <v>3.0946073432345723E-2</v>
      </c>
      <c r="AC80" s="2">
        <f t="shared" si="23"/>
        <v>5.15493278291798E-2</v>
      </c>
    </row>
    <row r="81" spans="1:29" x14ac:dyDescent="0.25">
      <c r="A81" s="1">
        <f t="shared" si="24"/>
        <v>63</v>
      </c>
      <c r="B81" s="2">
        <f t="shared" si="34"/>
        <v>3.9399115107425429</v>
      </c>
      <c r="C81" s="2">
        <f t="shared" si="34"/>
        <v>4.0757145083305426</v>
      </c>
      <c r="D81" s="2">
        <f t="shared" si="34"/>
        <v>4.985711444834271</v>
      </c>
      <c r="F81" s="2">
        <f t="shared" si="10"/>
        <v>0.71026301141098469</v>
      </c>
      <c r="G81" s="2">
        <f t="shared" si="27"/>
        <v>0.56985674140834885</v>
      </c>
      <c r="H81" s="2">
        <f t="shared" si="32"/>
        <v>0.11847992844377636</v>
      </c>
      <c r="I81" s="2">
        <f t="shared" si="32"/>
        <v>0.2525439006328104</v>
      </c>
      <c r="J81" s="2">
        <f t="shared" si="11"/>
        <v>0.40474816522554463</v>
      </c>
      <c r="K81" s="2">
        <f t="shared" si="12"/>
        <v>3.6197377114562279E-2</v>
      </c>
      <c r="L81" s="2">
        <f t="shared" si="13"/>
        <v>6.8014484147715742E-2</v>
      </c>
      <c r="N81" s="2">
        <f t="shared" si="14"/>
        <v>0.70167894023121624</v>
      </c>
      <c r="O81" s="2">
        <f t="shared" si="28"/>
        <v>0.57908096658535702</v>
      </c>
      <c r="P81" s="2">
        <f t="shared" si="30"/>
        <v>0.11981599918001645</v>
      </c>
      <c r="Q81" s="2">
        <f t="shared" si="30"/>
        <v>0.25100239819862824</v>
      </c>
      <c r="R81" s="2">
        <f t="shared" si="16"/>
        <v>0.40632891894168166</v>
      </c>
      <c r="S81" s="2">
        <f t="shared" si="17"/>
        <v>3.5387657908644718E-2</v>
      </c>
      <c r="T81" s="2">
        <f t="shared" si="18"/>
        <v>6.52511766499866E-2</v>
      </c>
      <c r="U81" s="2"/>
      <c r="W81" s="2">
        <f t="shared" si="19"/>
        <v>0.64779521238844606</v>
      </c>
      <c r="X81" s="2">
        <f t="shared" si="29"/>
        <v>0.63260572435757711</v>
      </c>
      <c r="Y81" s="2">
        <f t="shared" si="31"/>
        <v>0.12803272219575473</v>
      </c>
      <c r="Z81" s="2">
        <f t="shared" si="31"/>
        <v>0.24196503330300287</v>
      </c>
      <c r="AA81" s="2">
        <f t="shared" si="21"/>
        <v>0.40979895956836343</v>
      </c>
      <c r="AB81" s="2">
        <f t="shared" si="22"/>
        <v>3.047130812094425E-2</v>
      </c>
      <c r="AC81" s="2">
        <f t="shared" si="23"/>
        <v>5.0213780155330852E-2</v>
      </c>
    </row>
    <row r="82" spans="1:29" x14ac:dyDescent="0.25">
      <c r="A82" s="1">
        <f t="shared" si="24"/>
        <v>64</v>
      </c>
      <c r="B82" s="2">
        <f t="shared" si="34"/>
        <v>4.0143060266873141</v>
      </c>
      <c r="C82" s="2">
        <f t="shared" si="34"/>
        <v>4.1493432104772028</v>
      </c>
      <c r="D82" s="2">
        <f t="shared" si="34"/>
        <v>5.0838105333562602</v>
      </c>
      <c r="F82" s="2">
        <f t="shared" si="10"/>
        <v>0.70554264069734951</v>
      </c>
      <c r="G82" s="2">
        <f t="shared" si="27"/>
        <v>0.57495497925951256</v>
      </c>
      <c r="H82" s="2">
        <f t="shared" si="32"/>
        <v>0.11921584345061334</v>
      </c>
      <c r="I82" s="2">
        <f t="shared" si="32"/>
        <v>0.25169220994844532</v>
      </c>
      <c r="J82" s="2">
        <f t="shared" si="11"/>
        <v>0.40565525434884631</v>
      </c>
      <c r="K82" s="2">
        <f t="shared" si="12"/>
        <v>3.5751327703736756E-2</v>
      </c>
      <c r="L82" s="2">
        <f t="shared" si="13"/>
        <v>6.6480988327373425E-2</v>
      </c>
      <c r="N82" s="2">
        <f t="shared" si="14"/>
        <v>0.69708517346200061</v>
      </c>
      <c r="O82" s="2">
        <f t="shared" si="28"/>
        <v>0.58393263866230471</v>
      </c>
      <c r="P82" s="2">
        <f t="shared" si="30"/>
        <v>0.12052712884573046</v>
      </c>
      <c r="Q82" s="2">
        <f t="shared" si="30"/>
        <v>0.25019050433855067</v>
      </c>
      <c r="R82" s="2">
        <f t="shared" si="16"/>
        <v>0.40705078471203643</v>
      </c>
      <c r="S82" s="2">
        <f t="shared" si="17"/>
        <v>3.4957012142559606E-2</v>
      </c>
      <c r="T82" s="2">
        <f t="shared" si="18"/>
        <v>6.3817937498760982E-2</v>
      </c>
      <c r="U82" s="2"/>
      <c r="W82" s="2">
        <f t="shared" si="19"/>
        <v>0.64235097006188435</v>
      </c>
      <c r="X82" s="2">
        <f t="shared" si="29"/>
        <v>0.63763381338525482</v>
      </c>
      <c r="Y82" s="2">
        <f t="shared" si="31"/>
        <v>0.12885213656548966</v>
      </c>
      <c r="Z82" s="2">
        <f t="shared" si="31"/>
        <v>0.24110310117450559</v>
      </c>
      <c r="AA82" s="2">
        <f t="shared" si="21"/>
        <v>0.40958469857227697</v>
      </c>
      <c r="AB82" s="2">
        <f t="shared" si="22"/>
        <v>2.9992431401818731E-2</v>
      </c>
      <c r="AC82" s="2">
        <f t="shared" si="23"/>
        <v>4.8889401682229126E-2</v>
      </c>
    </row>
    <row r="83" spans="1:29" x14ac:dyDescent="0.25">
      <c r="A83" s="1">
        <f t="shared" si="24"/>
        <v>65</v>
      </c>
      <c r="B83" s="2">
        <f t="shared" si="34"/>
        <v>4.09084218822629</v>
      </c>
      <c r="C83" s="2">
        <f t="shared" si="34"/>
        <v>4.2250304744672569</v>
      </c>
      <c r="D83" s="2">
        <f t="shared" si="34"/>
        <v>5.1848126729805877</v>
      </c>
      <c r="F83" s="2">
        <f t="shared" si="10"/>
        <v>0.7007316614909509</v>
      </c>
      <c r="G83" s="2">
        <f t="shared" ref="G83:G98" si="35">1/(1+EXP(G$4+G$5*LOG($B83^2*$G$8)))</f>
        <v>0.58008618803509304</v>
      </c>
      <c r="H83" s="2">
        <f t="shared" si="32"/>
        <v>0.11996285201210165</v>
      </c>
      <c r="I83" s="2">
        <f t="shared" si="32"/>
        <v>0.25083425299608364</v>
      </c>
      <c r="J83" s="2">
        <f t="shared" si="11"/>
        <v>0.40648475834978293</v>
      </c>
      <c r="K83" s="2">
        <f t="shared" si="12"/>
        <v>3.529869769654314E-2</v>
      </c>
      <c r="L83" s="2">
        <f t="shared" si="13"/>
        <v>6.4953079677378872E-2</v>
      </c>
      <c r="N83" s="2">
        <f t="shared" si="14"/>
        <v>0.69240685868991736</v>
      </c>
      <c r="O83" s="2">
        <f t="shared" ref="O83:O117" si="36">1/(1+EXP(O$4+O$5*LOG($C83^2*$O$8)))</f>
        <v>0.58881458818113319</v>
      </c>
      <c r="P83" s="2">
        <f t="shared" si="30"/>
        <v>0.12124879919556471</v>
      </c>
      <c r="Q83" s="2">
        <f t="shared" si="30"/>
        <v>0.24937256862125301</v>
      </c>
      <c r="R83" s="2">
        <f t="shared" si="16"/>
        <v>0.40769925935329576</v>
      </c>
      <c r="S83" s="2">
        <f t="shared" si="17"/>
        <v>3.4520454541417327E-2</v>
      </c>
      <c r="T83" s="2">
        <f t="shared" si="18"/>
        <v>6.2389810933597439E-2</v>
      </c>
      <c r="U83" s="2"/>
      <c r="W83" s="2">
        <f t="shared" si="19"/>
        <v>0.63681678356463023</v>
      </c>
      <c r="X83" s="2">
        <f t="shared" ref="X83:X117" si="37">1/(1+EXP(X$4+X$5*LOG($D83^2*$X$8)))</f>
        <v>0.64267994930931205</v>
      </c>
      <c r="Y83" s="2">
        <f t="shared" si="31"/>
        <v>0.12968397150215455</v>
      </c>
      <c r="Z83" s="2">
        <f t="shared" si="31"/>
        <v>0.24023499581972266</v>
      </c>
      <c r="AA83" s="2">
        <f t="shared" si="21"/>
        <v>0.40926937818063569</v>
      </c>
      <c r="AB83" s="2">
        <f t="shared" si="22"/>
        <v>2.9509251235207156E-2</v>
      </c>
      <c r="AC83" s="2">
        <f t="shared" si="23"/>
        <v>4.7575695134079533E-2</v>
      </c>
    </row>
    <row r="84" spans="1:29" x14ac:dyDescent="0.25">
      <c r="A84" s="1">
        <f t="shared" si="24"/>
        <v>66</v>
      </c>
      <c r="B84" s="2">
        <f t="shared" si="34"/>
        <v>4.1696612674389</v>
      </c>
      <c r="C84" s="2">
        <f t="shared" si="34"/>
        <v>4.3029118965295501</v>
      </c>
      <c r="D84" s="2">
        <f t="shared" si="34"/>
        <v>5.2889097453432994</v>
      </c>
      <c r="F84" s="2">
        <f t="shared" ref="F84:F117" si="38">1-1/(1+EXP(2.57+0.4343*-2.81*LN($B84)))</f>
        <v>0.69582493289681646</v>
      </c>
      <c r="G84" s="2">
        <f t="shared" si="35"/>
        <v>0.5852535422205013</v>
      </c>
      <c r="H84" s="2">
        <f t="shared" si="32"/>
        <v>0.12072177765574618</v>
      </c>
      <c r="I84" s="2">
        <f t="shared" si="32"/>
        <v>0.24996929954250141</v>
      </c>
      <c r="J84" s="2">
        <f t="shared" ref="J84:J117" si="39">F84*G84</f>
        <v>0.40723400674320448</v>
      </c>
      <c r="K84" s="2">
        <f t="shared" ref="K84:K117" si="40">F84*(1-G84)*H84</f>
        <v>3.4839209620582214E-2</v>
      </c>
      <c r="L84" s="2">
        <f t="shared" ref="L84:L117" si="41">F84*(1-G84)*(1-H84)*I84</f>
        <v>6.3430138839468825E-2</v>
      </c>
      <c r="N84" s="2">
        <f t="shared" ref="N84:N117" si="42">1-1/(1+EXP(2.57+0.4343*-2.81*LN($C84)))</f>
        <v>0.68763909802975909</v>
      </c>
      <c r="O84" s="2">
        <f t="shared" si="36"/>
        <v>0.5937299050870154</v>
      </c>
      <c r="P84" s="2">
        <f t="shared" ref="P84:Q117" si="43">1/(1+EXP(P$4+P$5*LOG($C84)))</f>
        <v>0.12198179910674935</v>
      </c>
      <c r="Q84" s="2">
        <f t="shared" si="43"/>
        <v>0.24854789255295187</v>
      </c>
      <c r="R84" s="2">
        <f t="shared" ref="R84:R117" si="44">N84*O84</f>
        <v>0.40827189640732975</v>
      </c>
      <c r="S84" s="2">
        <f t="shared" ref="S84:S117" si="45">N84*(1-O84)*P84</f>
        <v>3.4077713865321914E-2</v>
      </c>
      <c r="T84" s="2">
        <f t="shared" ref="T84:T117" si="46">N84*(1-O84)*(1-P84)*Q84</f>
        <v>6.0966185247422144E-2</v>
      </c>
      <c r="U84" s="2"/>
      <c r="W84" s="2">
        <f t="shared" ref="W84:W117" si="47">1-1/(1+EXP(2.57+0.4343*-2.81*LN($D84)))</f>
        <v>0.63118766160973561</v>
      </c>
      <c r="X84" s="2">
        <f t="shared" si="37"/>
        <v>0.64774692819918545</v>
      </c>
      <c r="Y84" s="2">
        <f t="shared" ref="Y84:Z117" si="48">1/(1+EXP(Y$4+Y$5*LOG($D84)))</f>
        <v>0.13052914541504143</v>
      </c>
      <c r="Z84" s="2">
        <f t="shared" si="48"/>
        <v>0.23935998301462502</v>
      </c>
      <c r="AA84" s="2">
        <f t="shared" ref="AA84:AA117" si="49">W84*X84</f>
        <v>0.40884986892493319</v>
      </c>
      <c r="AB84" s="2">
        <f t="shared" ref="AB84:AB117" si="50">W84*(1-X84)*Y84</f>
        <v>2.9021562072613912E-2</v>
      </c>
      <c r="AC84" s="2">
        <f t="shared" ref="AC84:AC117" si="51">W84*(1-X84)*(1-Y84)*Z84</f>
        <v>4.6272169675784777E-2</v>
      </c>
    </row>
    <row r="85" spans="1:29" x14ac:dyDescent="0.25">
      <c r="A85" s="1">
        <f t="shared" ref="A85:A117" si="52">A84+1</f>
        <v>67</v>
      </c>
      <c r="B85" s="2">
        <f t="shared" si="34"/>
        <v>4.2509175503907244</v>
      </c>
      <c r="C85" s="2">
        <f t="shared" si="34"/>
        <v>4.383135469614837</v>
      </c>
      <c r="D85" s="2">
        <f t="shared" si="34"/>
        <v>5.3963114348781538</v>
      </c>
      <c r="F85" s="2">
        <f t="shared" si="38"/>
        <v>0.69081691566428338</v>
      </c>
      <c r="G85" s="2">
        <f t="shared" si="35"/>
        <v>0.59046040196945226</v>
      </c>
      <c r="H85" s="2">
        <f t="shared" ref="H85:I117" si="53">1/(1+EXP(H$4+H$5*LOG($B85)))</f>
        <v>0.12149350669719498</v>
      </c>
      <c r="I85" s="2">
        <f t="shared" si="53"/>
        <v>0.24909657586917003</v>
      </c>
      <c r="J85" s="2">
        <f t="shared" si="39"/>
        <v>0.40790003371042999</v>
      </c>
      <c r="K85" s="2">
        <f t="shared" si="40"/>
        <v>3.4372564092410011E-2</v>
      </c>
      <c r="L85" s="2">
        <f t="shared" si="41"/>
        <v>6.191153853102415E-2</v>
      </c>
      <c r="N85" s="2">
        <f t="shared" si="42"/>
        <v>0.68277661577278825</v>
      </c>
      <c r="O85" s="2">
        <f t="shared" si="36"/>
        <v>0.59868185765828785</v>
      </c>
      <c r="P85" s="2">
        <f t="shared" si="43"/>
        <v>0.12272697727996283</v>
      </c>
      <c r="Q85" s="2">
        <f t="shared" si="43"/>
        <v>0.24771573588373333</v>
      </c>
      <c r="R85" s="2">
        <f t="shared" si="44"/>
        <v>0.4087659726964919</v>
      </c>
      <c r="S85" s="2">
        <f t="shared" si="45"/>
        <v>3.3628497967292628E-2</v>
      </c>
      <c r="T85" s="2">
        <f t="shared" si="46"/>
        <v>5.9546439968987223E-2</v>
      </c>
      <c r="U85" s="2"/>
      <c r="W85" s="2">
        <f t="shared" si="47"/>
        <v>0.62545824354078583</v>
      </c>
      <c r="X85" s="2">
        <f t="shared" si="37"/>
        <v>0.65283768781210616</v>
      </c>
      <c r="Y85" s="2">
        <f t="shared" si="48"/>
        <v>0.13138864684238444</v>
      </c>
      <c r="Z85" s="2">
        <f t="shared" si="48"/>
        <v>0.23847728520996736</v>
      </c>
      <c r="AA85" s="2">
        <f t="shared" si="49"/>
        <v>0.40832271353618782</v>
      </c>
      <c r="AB85" s="2">
        <f t="shared" si="50"/>
        <v>2.85291434687081E-2</v>
      </c>
      <c r="AC85" s="2">
        <f t="shared" si="51"/>
        <v>4.4978339034340779E-2</v>
      </c>
    </row>
    <row r="86" spans="1:29" x14ac:dyDescent="0.25">
      <c r="A86" s="1">
        <f t="shared" si="52"/>
        <v>68</v>
      </c>
      <c r="B86" s="2">
        <f t="shared" si="34"/>
        <v>4.3347800187984573</v>
      </c>
      <c r="C86" s="2">
        <f t="shared" si="34"/>
        <v>4.4658631815718746</v>
      </c>
      <c r="D86" s="2">
        <f t="shared" si="34"/>
        <v>5.5072475348413414</v>
      </c>
      <c r="F86" s="2">
        <f t="shared" si="38"/>
        <v>0.68570162520393874</v>
      </c>
      <c r="G86" s="2">
        <f t="shared" si="35"/>
        <v>0.59571033766331438</v>
      </c>
      <c r="H86" s="2">
        <f t="shared" si="53"/>
        <v>0.12227899632748188</v>
      </c>
      <c r="I86" s="2">
        <f t="shared" si="53"/>
        <v>0.24821525859872612</v>
      </c>
      <c r="J86" s="2">
        <f t="shared" si="39"/>
        <v>0.40847954668652181</v>
      </c>
      <c r="K86" s="2">
        <f t="shared" si="40"/>
        <v>3.3898437520928117E-2</v>
      </c>
      <c r="L86" s="2">
        <f t="shared" si="41"/>
        <v>6.0396640473127067E-2</v>
      </c>
      <c r="N86" s="2">
        <f t="shared" si="42"/>
        <v>0.67781371351582376</v>
      </c>
      <c r="O86" s="2">
        <f t="shared" si="36"/>
        <v>0.60367391641596702</v>
      </c>
      <c r="P86" s="2">
        <f t="shared" si="43"/>
        <v>0.12348524995737988</v>
      </c>
      <c r="Q86" s="2">
        <f t="shared" si="43"/>
        <v>0.24687531068912646</v>
      </c>
      <c r="R86" s="2">
        <f t="shared" si="44"/>
        <v>0.4091784590385476</v>
      </c>
      <c r="S86" s="2">
        <f t="shared" si="45"/>
        <v>3.3172491546490795E-2</v>
      </c>
      <c r="T86" s="2">
        <f t="shared" si="46"/>
        <v>5.8129942754257764E-2</v>
      </c>
      <c r="U86" s="2"/>
      <c r="W86" s="2">
        <f t="shared" si="47"/>
        <v>0.61962275617177376</v>
      </c>
      <c r="X86" s="2">
        <f t="shared" si="37"/>
        <v>0.65795532786334632</v>
      </c>
      <c r="Y86" s="2">
        <f t="shared" si="48"/>
        <v>0.13226354347473548</v>
      </c>
      <c r="Z86" s="2">
        <f t="shared" si="48"/>
        <v>0.23758607535350976</v>
      </c>
      <c r="AA86" s="2">
        <f t="shared" si="49"/>
        <v>0.40768409368858971</v>
      </c>
      <c r="AB86" s="2">
        <f t="shared" si="50"/>
        <v>2.8031758499321907E-2</v>
      </c>
      <c r="AC86" s="2">
        <f t="shared" si="51"/>
        <v>4.369371954794056E-2</v>
      </c>
    </row>
    <row r="87" spans="1:29" x14ac:dyDescent="0.25">
      <c r="A87" s="1">
        <f t="shared" si="52"/>
        <v>69</v>
      </c>
      <c r="B87" s="2">
        <f t="shared" si="34"/>
        <v>4.42143430602259</v>
      </c>
      <c r="C87" s="2">
        <f t="shared" si="34"/>
        <v>4.5512728731558862</v>
      </c>
      <c r="D87" s="2">
        <f t="shared" si="34"/>
        <v>5.6219706307305</v>
      </c>
      <c r="F87" s="2">
        <f t="shared" si="38"/>
        <v>0.68047257764170022</v>
      </c>
      <c r="G87" s="2">
        <f t="shared" si="35"/>
        <v>0.60100715783735104</v>
      </c>
      <c r="H87" s="2">
        <f t="shared" si="53"/>
        <v>0.12307928392790546</v>
      </c>
      <c r="I87" s="2">
        <f t="shared" si="53"/>
        <v>0.2473244676545959</v>
      </c>
      <c r="J87" s="2">
        <f t="shared" si="39"/>
        <v>0.40896888987469443</v>
      </c>
      <c r="K87" s="2">
        <f t="shared" si="40"/>
        <v>3.3416479474148698E-2</v>
      </c>
      <c r="L87" s="2">
        <f t="shared" si="41"/>
        <v>5.8884792046399771E-2</v>
      </c>
      <c r="N87" s="2">
        <f t="shared" si="42"/>
        <v>0.67274421863534162</v>
      </c>
      <c r="O87" s="2">
        <f t="shared" si="36"/>
        <v>0.60870978130430009</v>
      </c>
      <c r="P87" s="2">
        <f t="shared" si="43"/>
        <v>0.12425760981037925</v>
      </c>
      <c r="Q87" s="2">
        <f t="shared" si="43"/>
        <v>0.24602577461958813</v>
      </c>
      <c r="R87" s="2">
        <f t="shared" si="44"/>
        <v>0.40950598619925105</v>
      </c>
      <c r="S87" s="2">
        <f t="shared" si="45"/>
        <v>3.2709353573217664E-2</v>
      </c>
      <c r="T87" s="2">
        <f t="shared" si="46"/>
        <v>5.6716045994423502E-2</v>
      </c>
      <c r="U87" s="2"/>
      <c r="W87" s="2">
        <f t="shared" si="47"/>
        <v>0.61367496434881841</v>
      </c>
      <c r="X87" s="2">
        <f t="shared" si="37"/>
        <v>0.6631031329690551</v>
      </c>
      <c r="Y87" s="2">
        <f t="shared" si="48"/>
        <v>0.13315499254844249</v>
      </c>
      <c r="Z87" s="2">
        <f t="shared" si="48"/>
        <v>0.23668546984731373</v>
      </c>
      <c r="AA87" s="2">
        <f t="shared" si="49"/>
        <v>0.40692979148437469</v>
      </c>
      <c r="AB87" s="2">
        <f t="shared" si="50"/>
        <v>2.7529151952191456E-2</v>
      </c>
      <c r="AC87" s="2">
        <f t="shared" si="51"/>
        <v>4.2417828113782426E-2</v>
      </c>
    </row>
    <row r="88" spans="1:29" x14ac:dyDescent="0.25">
      <c r="A88" s="1">
        <f t="shared" si="52"/>
        <v>70</v>
      </c>
      <c r="B88" s="2">
        <f t="shared" si="34"/>
        <v>4.511084982915615</v>
      </c>
      <c r="C88" s="2">
        <f t="shared" si="34"/>
        <v>4.6395604083529776</v>
      </c>
      <c r="D88" s="2">
        <f t="shared" si="34"/>
        <v>5.7407592376466337</v>
      </c>
      <c r="F88" s="2">
        <f t="shared" si="38"/>
        <v>0.6751227275963142</v>
      </c>
      <c r="G88" s="2">
        <f t="shared" si="35"/>
        <v>0.60635494111962218</v>
      </c>
      <c r="H88" s="2">
        <f t="shared" si="53"/>
        <v>0.12389549785431085</v>
      </c>
      <c r="I88" s="2">
        <f t="shared" si="53"/>
        <v>0.24642325818137728</v>
      </c>
      <c r="J88" s="2">
        <f t="shared" si="39"/>
        <v>0.40936400174018184</v>
      </c>
      <c r="K88" s="2">
        <f t="shared" si="40"/>
        <v>3.2926309649072831E-2</v>
      </c>
      <c r="L88" s="2">
        <f t="shared" si="41"/>
        <v>5.7375322611986121E-2</v>
      </c>
      <c r="N88" s="2">
        <f t="shared" si="42"/>
        <v>0.66756142484719461</v>
      </c>
      <c r="O88" s="2">
        <f t="shared" si="36"/>
        <v>0.61379341277238408</v>
      </c>
      <c r="P88" s="2">
        <f t="shared" si="43"/>
        <v>0.1250451362272697</v>
      </c>
      <c r="Q88" s="2">
        <f t="shared" si="43"/>
        <v>0.24516622315244468</v>
      </c>
      <c r="R88" s="2">
        <f t="shared" si="44"/>
        <v>0.40974480519215495</v>
      </c>
      <c r="S88" s="2">
        <f t="shared" si="45"/>
        <v>3.2238714326418616E-2</v>
      </c>
      <c r="T88" s="2">
        <f t="shared" si="46"/>
        <v>5.5304083076057747E-2</v>
      </c>
      <c r="U88" s="2"/>
      <c r="W88" s="2">
        <f t="shared" si="47"/>
        <v>0.60760811405961057</v>
      </c>
      <c r="X88" s="2">
        <f t="shared" si="37"/>
        <v>0.66828459878146595</v>
      </c>
      <c r="Y88" s="2">
        <f t="shared" si="48"/>
        <v>0.13406425287896742</v>
      </c>
      <c r="Z88" s="2">
        <f t="shared" si="48"/>
        <v>0.23577452046798877</v>
      </c>
      <c r="AA88" s="2">
        <f t="shared" si="49"/>
        <v>0.40605514472069004</v>
      </c>
      <c r="AB88" s="2">
        <f t="shared" si="50"/>
        <v>2.7021048249959809E-2</v>
      </c>
      <c r="AC88" s="2">
        <f t="shared" si="51"/>
        <v>4.1150180001106575E-2</v>
      </c>
    </row>
    <row r="89" spans="1:29" x14ac:dyDescent="0.25">
      <c r="A89" s="1">
        <f t="shared" si="52"/>
        <v>71</v>
      </c>
      <c r="B89" s="2">
        <f t="shared" si="34"/>
        <v>4.6039582425327126</v>
      </c>
      <c r="C89" s="2">
        <f t="shared" si="34"/>
        <v>4.7309422222176885</v>
      </c>
      <c r="D89" s="2">
        <f t="shared" si="34"/>
        <v>5.8639214867669605</v>
      </c>
      <c r="F89" s="2">
        <f t="shared" si="38"/>
        <v>0.6696443960680698</v>
      </c>
      <c r="G89" s="2">
        <f t="shared" si="35"/>
        <v>0.61175807297172002</v>
      </c>
      <c r="H89" s="2">
        <f t="shared" si="53"/>
        <v>0.12472886998902966</v>
      </c>
      <c r="I89" s="2">
        <f t="shared" si="53"/>
        <v>0.24551061121438858</v>
      </c>
      <c r="J89" s="2">
        <f t="shared" si="39"/>
        <v>0.40966036531491362</v>
      </c>
      <c r="K89" s="2">
        <f t="shared" si="40"/>
        <v>3.2427514371034305E-2</v>
      </c>
      <c r="L89" s="2">
        <f t="shared" si="41"/>
        <v>5.5867539422791768E-2</v>
      </c>
      <c r="N89" s="2">
        <f t="shared" si="42"/>
        <v>0.66225802330594119</v>
      </c>
      <c r="O89" s="2">
        <f t="shared" si="36"/>
        <v>0.61892906752693144</v>
      </c>
      <c r="P89" s="2">
        <f t="shared" si="43"/>
        <v>0.12584900728518286</v>
      </c>
      <c r="Q89" s="2">
        <f t="shared" si="43"/>
        <v>0.24429568064319673</v>
      </c>
      <c r="R89" s="2">
        <f t="shared" si="44"/>
        <v>0.40989074082697502</v>
      </c>
      <c r="S89" s="2">
        <f t="shared" si="45"/>
        <v>3.1760171971237212E-2</v>
      </c>
      <c r="T89" s="2">
        <f t="shared" si="46"/>
        <v>5.3893364216214559E-2</v>
      </c>
      <c r="U89" s="2"/>
      <c r="W89" s="2">
        <f t="shared" si="47"/>
        <v>0.60141486665236865</v>
      </c>
      <c r="X89" s="2">
        <f t="shared" si="37"/>
        <v>0.67350346195053057</v>
      </c>
      <c r="Y89" s="2">
        <f t="shared" si="48"/>
        <v>0.13499269886680346</v>
      </c>
      <c r="Z89" s="2">
        <f t="shared" si="48"/>
        <v>0.23485220503866319</v>
      </c>
      <c r="AA89" s="2">
        <f t="shared" si="49"/>
        <v>0.40505499475888701</v>
      </c>
      <c r="AB89" s="2">
        <f t="shared" si="50"/>
        <v>2.6507149056040874E-2</v>
      </c>
      <c r="AC89" s="2">
        <f t="shared" si="51"/>
        <v>3.9890286490193876E-2</v>
      </c>
    </row>
    <row r="90" spans="1:29" x14ac:dyDescent="0.25">
      <c r="A90" s="1">
        <f t="shared" si="52"/>
        <v>72</v>
      </c>
      <c r="B90" s="2">
        <f t="shared" si="34"/>
        <v>4.7003050700557747</v>
      </c>
      <c r="C90" s="2">
        <f t="shared" si="34"/>
        <v>4.8256583277735761</v>
      </c>
      <c r="D90" s="2">
        <f t="shared" si="34"/>
        <v>5.9917994800639001</v>
      </c>
      <c r="F90" s="2">
        <f t="shared" si="38"/>
        <v>0.66402918644715359</v>
      </c>
      <c r="G90" s="2">
        <f t="shared" si="35"/>
        <v>0.61722128820265765</v>
      </c>
      <c r="H90" s="2">
        <f t="shared" si="53"/>
        <v>0.12558075043098352</v>
      </c>
      <c r="I90" s="2">
        <f t="shared" si="53"/>
        <v>0.24458542283673598</v>
      </c>
      <c r="J90" s="2">
        <f t="shared" si="39"/>
        <v>0.40985294986307486</v>
      </c>
      <c r="K90" s="2">
        <f t="shared" si="40"/>
        <v>3.1919642531951814E-2</v>
      </c>
      <c r="L90" s="2">
        <f t="shared" si="41"/>
        <v>5.4360723034492242E-2</v>
      </c>
      <c r="N90" s="2">
        <f t="shared" si="42"/>
        <v>0.65682602233336551</v>
      </c>
      <c r="O90" s="2">
        <f t="shared" si="36"/>
        <v>0.62412133990416985</v>
      </c>
      <c r="P90" s="2">
        <f t="shared" si="43"/>
        <v>0.12667051375907948</v>
      </c>
      <c r="Q90" s="2">
        <f t="shared" si="43"/>
        <v>0.24341308992503471</v>
      </c>
      <c r="R90" s="2">
        <f t="shared" si="44"/>
        <v>0.40993913714262625</v>
      </c>
      <c r="S90" s="2">
        <f t="shared" si="45"/>
        <v>3.127328858748981E-2</v>
      </c>
      <c r="T90" s="2">
        <f t="shared" si="46"/>
        <v>5.2483171779046912E-2</v>
      </c>
      <c r="U90" s="2"/>
      <c r="W90" s="2">
        <f t="shared" si="47"/>
        <v>0.59508722239094169</v>
      </c>
      <c r="X90" s="2">
        <f t="shared" si="37"/>
        <v>0.67876373469117945</v>
      </c>
      <c r="Y90" s="2">
        <f t="shared" si="48"/>
        <v>0.13594183688935274</v>
      </c>
      <c r="Z90" s="2">
        <f t="shared" si="48"/>
        <v>0.23391741659152973</v>
      </c>
      <c r="AA90" s="2">
        <f t="shared" si="49"/>
        <v>0.40392362553707606</v>
      </c>
      <c r="AB90" s="2">
        <f t="shared" si="50"/>
        <v>2.5987130502690189E-2</v>
      </c>
      <c r="AC90" s="2">
        <f t="shared" si="51"/>
        <v>3.8637652290584697E-2</v>
      </c>
    </row>
    <row r="91" spans="1:29" x14ac:dyDescent="0.25">
      <c r="A91" s="1">
        <f t="shared" si="52"/>
        <v>73</v>
      </c>
      <c r="B91" s="2">
        <f t="shared" si="34"/>
        <v>4.800405006779771</v>
      </c>
      <c r="C91" s="2">
        <f t="shared" si="34"/>
        <v>4.9239758847306891</v>
      </c>
      <c r="D91" s="2">
        <f t="shared" si="34"/>
        <v>6.1247744635067676</v>
      </c>
      <c r="F91" s="2">
        <f t="shared" si="38"/>
        <v>0.65826788616419973</v>
      </c>
      <c r="G91" s="2">
        <f t="shared" si="35"/>
        <v>0.62274972046021582</v>
      </c>
      <c r="H91" s="2">
        <f t="shared" si="53"/>
        <v>0.12645262478758537</v>
      </c>
      <c r="I91" s="2">
        <f t="shared" si="53"/>
        <v>0.24364649149788922</v>
      </c>
      <c r="J91" s="2">
        <f t="shared" si="39"/>
        <v>0.40993614209669255</v>
      </c>
      <c r="K91" s="2">
        <f t="shared" si="40"/>
        <v>3.1402200855415167E-2</v>
      </c>
      <c r="L91" s="2">
        <f t="shared" si="41"/>
        <v>5.2854122105865979E-2</v>
      </c>
      <c r="N91" s="2">
        <f t="shared" si="42"/>
        <v>0.65125665339885119</v>
      </c>
      <c r="O91" s="2">
        <f t="shared" si="36"/>
        <v>0.62937521003656882</v>
      </c>
      <c r="P91" s="2">
        <f t="shared" si="43"/>
        <v>0.1275110756094828</v>
      </c>
      <c r="Q91" s="2">
        <f t="shared" si="43"/>
        <v>0.24251730014360143</v>
      </c>
      <c r="R91" s="2">
        <f t="shared" si="44"/>
        <v>0.40988479302061487</v>
      </c>
      <c r="S91" s="2">
        <f t="shared" si="45"/>
        <v>3.0777585538690817E-2</v>
      </c>
      <c r="T91" s="2">
        <f t="shared" si="46"/>
        <v>5.1072754959786151E-2</v>
      </c>
      <c r="U91" s="2"/>
      <c r="W91" s="2">
        <f t="shared" si="47"/>
        <v>0.58861643114417905</v>
      </c>
      <c r="X91" s="2">
        <f t="shared" si="37"/>
        <v>0.6840697449210682</v>
      </c>
      <c r="Y91" s="2">
        <f t="shared" si="48"/>
        <v>0.13691332459601921</v>
      </c>
      <c r="Z91" s="2">
        <f t="shared" si="48"/>
        <v>0.23296895069561477</v>
      </c>
      <c r="AA91" s="2">
        <f t="shared" si="49"/>
        <v>0.40265469190914804</v>
      </c>
      <c r="AB91" s="2">
        <f t="shared" si="50"/>
        <v>2.5460639966326078E-2</v>
      </c>
      <c r="AC91" s="2">
        <f t="shared" si="51"/>
        <v>3.7391772682122883E-2</v>
      </c>
    </row>
    <row r="92" spans="1:29" x14ac:dyDescent="0.25">
      <c r="A92" s="1">
        <f t="shared" si="52"/>
        <v>74</v>
      </c>
      <c r="B92" s="2">
        <f t="shared" si="34"/>
        <v>4.9045706464470928</v>
      </c>
      <c r="C92" s="2">
        <f t="shared" si="34"/>
        <v>5.0261934605059349</v>
      </c>
      <c r="D92" s="2">
        <f t="shared" si="34"/>
        <v>6.2632730096923757</v>
      </c>
      <c r="F92" s="2">
        <f t="shared" si="38"/>
        <v>0.65235035087822801</v>
      </c>
      <c r="G92" s="2">
        <f t="shared" si="35"/>
        <v>0.62834896020451925</v>
      </c>
      <c r="H92" s="2">
        <f t="shared" si="53"/>
        <v>0.12734613465311717</v>
      </c>
      <c r="I92" s="2">
        <f t="shared" si="53"/>
        <v>0.24269250308429494</v>
      </c>
      <c r="J92" s="2">
        <f t="shared" si="39"/>
        <v>0.40990366466338785</v>
      </c>
      <c r="K92" s="2">
        <f t="shared" si="40"/>
        <v>3.087464834891708E-2</v>
      </c>
      <c r="L92" s="2">
        <f t="shared" si="41"/>
        <v>5.1346947452326097E-2</v>
      </c>
      <c r="N92" s="2">
        <f t="shared" si="42"/>
        <v>0.64554026037114609</v>
      </c>
      <c r="O92" s="2">
        <f t="shared" si="36"/>
        <v>0.63469610028380374</v>
      </c>
      <c r="P92" s="2">
        <f t="shared" si="43"/>
        <v>0.12837226150579609</v>
      </c>
      <c r="Q92" s="2">
        <f t="shared" si="43"/>
        <v>0.24160705243389841</v>
      </c>
      <c r="R92" s="2">
        <f t="shared" si="44"/>
        <v>0.40972188583375774</v>
      </c>
      <c r="S92" s="2">
        <f t="shared" si="45"/>
        <v>3.0272538043985386E-2</v>
      </c>
      <c r="T92" s="2">
        <f t="shared" si="46"/>
        <v>4.9661323695231123E-2</v>
      </c>
      <c r="U92" s="2"/>
      <c r="W92" s="2">
        <f t="shared" si="47"/>
        <v>0.58199288745528244</v>
      </c>
      <c r="X92" s="2">
        <f t="shared" si="37"/>
        <v>0.68942618317302107</v>
      </c>
      <c r="Y92" s="2">
        <f t="shared" si="48"/>
        <v>0.13790899375880003</v>
      </c>
      <c r="Z92" s="2">
        <f t="shared" si="48"/>
        <v>0.2320054905411871</v>
      </c>
      <c r="AA92" s="2">
        <f t="shared" si="49"/>
        <v>0.40124113503214098</v>
      </c>
      <c r="AB92" s="2">
        <f t="shared" si="50"/>
        <v>2.4927292296815184E-2</v>
      </c>
      <c r="AC92" s="2">
        <f t="shared" si="51"/>
        <v>3.6152130309923973E-2</v>
      </c>
    </row>
    <row r="93" spans="1:29" x14ac:dyDescent="0.25">
      <c r="A93" s="1">
        <f t="shared" si="52"/>
        <v>75</v>
      </c>
      <c r="B93" s="2">
        <f t="shared" si="34"/>
        <v>5.0131530410876426</v>
      </c>
      <c r="C93" s="2">
        <f t="shared" si="34"/>
        <v>5.1326461506382337</v>
      </c>
      <c r="D93" s="2">
        <f t="shared" si="34"/>
        <v>6.4077744546309932</v>
      </c>
      <c r="F93" s="2">
        <f t="shared" si="38"/>
        <v>0.64626536727997275</v>
      </c>
      <c r="G93" s="2">
        <f t="shared" si="35"/>
        <v>0.63402512305931502</v>
      </c>
      <c r="H93" s="2">
        <f t="shared" si="53"/>
        <v>0.12826310201700492</v>
      </c>
      <c r="I93" s="2">
        <f t="shared" si="53"/>
        <v>0.24172201322342432</v>
      </c>
      <c r="J93" s="2">
        <f t="shared" si="39"/>
        <v>0.40974847901865813</v>
      </c>
      <c r="K93" s="2">
        <f t="shared" si="40"/>
        <v>3.033638976780555E-2</v>
      </c>
      <c r="L93" s="2">
        <f t="shared" si="41"/>
        <v>4.9838365183260222E-2</v>
      </c>
      <c r="N93" s="2">
        <f t="shared" si="42"/>
        <v>0.63966616827508904</v>
      </c>
      <c r="O93" s="2">
        <f t="shared" si="36"/>
        <v>0.64008994177950018</v>
      </c>
      <c r="P93" s="2">
        <f t="shared" si="43"/>
        <v>0.12925581209318249</v>
      </c>
      <c r="Q93" s="2">
        <f t="shared" si="43"/>
        <v>0.24068096294142413</v>
      </c>
      <c r="R93" s="2">
        <f t="shared" si="44"/>
        <v>0.40944388040951774</v>
      </c>
      <c r="S93" s="2">
        <f t="shared" si="45"/>
        <v>2.9757568780014856E-2</v>
      </c>
      <c r="T93" s="2">
        <f t="shared" si="46"/>
        <v>4.8248041625293822E-2</v>
      </c>
      <c r="U93" s="2"/>
      <c r="W93" s="2">
        <f t="shared" si="47"/>
        <v>0.575206006518579</v>
      </c>
      <c r="X93" s="2">
        <f t="shared" si="37"/>
        <v>0.69483815779752789</v>
      </c>
      <c r="Y93" s="2">
        <f t="shared" si="48"/>
        <v>0.13893087750773608</v>
      </c>
      <c r="Z93" s="2">
        <f t="shared" si="48"/>
        <v>0.23102558926338299</v>
      </c>
      <c r="AA93" s="2">
        <f t="shared" si="49"/>
        <v>0.39967508192344225</v>
      </c>
      <c r="AB93" s="2">
        <f t="shared" si="50"/>
        <v>2.4386665383746602E-2</v>
      </c>
      <c r="AC93" s="2">
        <f t="shared" si="51"/>
        <v>3.4918191548088916E-2</v>
      </c>
    </row>
    <row r="94" spans="1:29" x14ac:dyDescent="0.25">
      <c r="A94" s="1">
        <f t="shared" si="52"/>
        <v>76</v>
      </c>
      <c r="B94" s="2">
        <f t="shared" si="34"/>
        <v>5.1265482453645399</v>
      </c>
      <c r="C94" s="2">
        <f t="shared" si="34"/>
        <v>5.2437117744888262</v>
      </c>
      <c r="D94" s="2">
        <f t="shared" si="34"/>
        <v>6.5588199051693179</v>
      </c>
      <c r="F94" s="2">
        <f t="shared" si="38"/>
        <v>0.64000048951411692</v>
      </c>
      <c r="G94" s="2">
        <f t="shared" si="35"/>
        <v>0.63978493094928213</v>
      </c>
      <c r="H94" s="2">
        <f t="shared" si="53"/>
        <v>0.12920555855560328</v>
      </c>
      <c r="I94" s="2">
        <f t="shared" si="53"/>
        <v>0.24073342615857504</v>
      </c>
      <c r="J94" s="2">
        <f t="shared" si="39"/>
        <v>0.40946266899129607</v>
      </c>
      <c r="K94" s="2">
        <f t="shared" si="40"/>
        <v>2.9786767868842493E-2</v>
      </c>
      <c r="L94" s="2">
        <f t="shared" si="41"/>
        <v>4.8327488710332711E-2</v>
      </c>
      <c r="N94" s="2">
        <f t="shared" si="42"/>
        <v>0.63362252675299779</v>
      </c>
      <c r="O94" s="2">
        <f t="shared" si="36"/>
        <v>0.64556325344705434</v>
      </c>
      <c r="P94" s="2">
        <f t="shared" si="43"/>
        <v>0.13016366791106898</v>
      </c>
      <c r="Q94" s="2">
        <f t="shared" si="43"/>
        <v>0.23973750255126361</v>
      </c>
      <c r="R94" s="2">
        <f t="shared" si="44"/>
        <v>0.40904341982800846</v>
      </c>
      <c r="S94" s="2">
        <f t="shared" si="45"/>
        <v>2.9232040293548759E-2</v>
      </c>
      <c r="T94" s="2">
        <f t="shared" si="46"/>
        <v>4.6832017884936843E-2</v>
      </c>
      <c r="U94" s="2"/>
      <c r="W94" s="2">
        <f t="shared" si="47"/>
        <v>0.56824407664841625</v>
      </c>
      <c r="X94" s="2">
        <f t="shared" si="37"/>
        <v>0.70031126037886582</v>
      </c>
      <c r="Y94" s="2">
        <f t="shared" si="48"/>
        <v>0.13998124301504394</v>
      </c>
      <c r="Z94" s="2">
        <f t="shared" si="48"/>
        <v>0.23002764884395499</v>
      </c>
      <c r="AA94" s="2">
        <f t="shared" si="49"/>
        <v>0.39794772552047725</v>
      </c>
      <c r="AB94" s="2">
        <f t="shared" si="50"/>
        <v>2.3838294911815286E-2</v>
      </c>
      <c r="AC94" s="2">
        <f t="shared" si="51"/>
        <v>3.3689402325650729E-2</v>
      </c>
    </row>
    <row r="95" spans="1:29" x14ac:dyDescent="0.25">
      <c r="A95" s="1">
        <f t="shared" si="52"/>
        <v>77</v>
      </c>
      <c r="B95" s="2">
        <f t="shared" si="34"/>
        <v>5.2452052983040458</v>
      </c>
      <c r="C95" s="2">
        <f t="shared" si="34"/>
        <v>5.3598184278638241</v>
      </c>
      <c r="D95" s="2">
        <f t="shared" si="34"/>
        <v>6.7170232302941688</v>
      </c>
      <c r="F95" s="2">
        <f t="shared" si="38"/>
        <v>0.6335418427968118</v>
      </c>
      <c r="G95" s="2">
        <f t="shared" si="35"/>
        <v>0.64563580911154761</v>
      </c>
      <c r="H95" s="2">
        <f t="shared" si="53"/>
        <v>0.13017578104231212</v>
      </c>
      <c r="I95" s="2">
        <f t="shared" si="53"/>
        <v>0.23972496933961121</v>
      </c>
      <c r="J95" s="2">
        <f t="shared" si="39"/>
        <v>0.40903730028014051</v>
      </c>
      <c r="K95" s="2">
        <f t="shared" si="40"/>
        <v>2.9225054169654655E-2</v>
      </c>
      <c r="L95" s="2">
        <f t="shared" si="41"/>
        <v>4.6813369356643535E-2</v>
      </c>
      <c r="N95" s="2">
        <f t="shared" si="42"/>
        <v>0.62739612205659756</v>
      </c>
      <c r="O95" s="2">
        <f t="shared" si="36"/>
        <v>0.65112323650325177</v>
      </c>
      <c r="P95" s="2">
        <f t="shared" si="43"/>
        <v>0.13109800313900363</v>
      </c>
      <c r="Q95" s="2">
        <f t="shared" si="43"/>
        <v>0.23877497250431484</v>
      </c>
      <c r="R95" s="2">
        <f t="shared" si="44"/>
        <v>0.40851219356308099</v>
      </c>
      <c r="S95" s="2">
        <f t="shared" si="45"/>
        <v>2.869524594472048E-2</v>
      </c>
      <c r="T95" s="2">
        <f t="shared" si="46"/>
        <v>4.5412297446220648E-2</v>
      </c>
      <c r="U95" s="2"/>
      <c r="W95" s="2">
        <f t="shared" si="47"/>
        <v>0.56109408257505344</v>
      </c>
      <c r="X95" s="2">
        <f t="shared" si="37"/>
        <v>0.705851643829289</v>
      </c>
      <c r="Y95" s="2">
        <f t="shared" si="48"/>
        <v>0.14106263100542232</v>
      </c>
      <c r="Z95" s="2">
        <f t="shared" si="48"/>
        <v>0.22900989473847672</v>
      </c>
      <c r="AA95" s="2">
        <f t="shared" si="49"/>
        <v>0.39604918052848831</v>
      </c>
      <c r="AB95" s="2">
        <f t="shared" si="50"/>
        <v>2.3281668116720694E-2</v>
      </c>
      <c r="AC95" s="2">
        <f t="shared" si="51"/>
        <v>3.2465183280059734E-2</v>
      </c>
    </row>
    <row r="96" spans="1:29" x14ac:dyDescent="0.25">
      <c r="A96" s="1">
        <f t="shared" si="52"/>
        <v>78</v>
      </c>
      <c r="B96" s="2">
        <f t="shared" si="34"/>
        <v>5.3696360365635485</v>
      </c>
      <c r="C96" s="2">
        <f t="shared" si="34"/>
        <v>5.4814537637958853</v>
      </c>
      <c r="D96" s="2">
        <f t="shared" si="34"/>
        <v>6.883084581549773</v>
      </c>
      <c r="F96" s="2">
        <f t="shared" si="38"/>
        <v>0.62687388588861248</v>
      </c>
      <c r="G96" s="2">
        <f t="shared" si="35"/>
        <v>0.65158600298058977</v>
      </c>
      <c r="H96" s="2">
        <f t="shared" si="53"/>
        <v>0.13117633449129565</v>
      </c>
      <c r="I96" s="2">
        <f t="shared" si="53"/>
        <v>0.23869466261577324</v>
      </c>
      <c r="J96" s="2">
        <f t="shared" si="39"/>
        <v>0.40846224967907135</v>
      </c>
      <c r="K96" s="2">
        <f t="shared" si="40"/>
        <v>2.8650437848213948E-2</v>
      </c>
      <c r="L96" s="2">
        <f t="shared" si="41"/>
        <v>4.5294985220421816E-2</v>
      </c>
      <c r="N96" s="2">
        <f t="shared" si="42"/>
        <v>0.62097214954984969</v>
      </c>
      <c r="O96" s="2">
        <f t="shared" si="36"/>
        <v>0.65677788836044726</v>
      </c>
      <c r="P96" s="2">
        <f t="shared" si="43"/>
        <v>0.13206126670768834</v>
      </c>
      <c r="Q96" s="2">
        <f t="shared" si="43"/>
        <v>0.23779147483101606</v>
      </c>
      <c r="R96" s="2">
        <f t="shared" si="44"/>
        <v>0.40784077711199812</v>
      </c>
      <c r="S96" s="2">
        <f t="shared" si="45"/>
        <v>2.8146399019290766E-2</v>
      </c>
      <c r="T96" s="2">
        <f t="shared" si="46"/>
        <v>4.3987849650775866E-2</v>
      </c>
      <c r="U96" s="2"/>
      <c r="W96" s="2">
        <f t="shared" si="47"/>
        <v>0.55374149222747615</v>
      </c>
      <c r="X96" s="2">
        <f t="shared" si="37"/>
        <v>0.71146611635005907</v>
      </c>
      <c r="Y96" s="2">
        <f t="shared" si="48"/>
        <v>0.14217790389437202</v>
      </c>
      <c r="Z96" s="2">
        <f t="shared" si="48"/>
        <v>0.22797034511805409</v>
      </c>
      <c r="AA96" s="2">
        <f t="shared" si="49"/>
        <v>0.39396830893696888</v>
      </c>
      <c r="AB96" s="2">
        <f t="shared" si="50"/>
        <v>2.2716216298775627E-2</v>
      </c>
      <c r="AC96" s="2">
        <f t="shared" si="51"/>
        <v>3.124492406593881E-2</v>
      </c>
    </row>
    <row r="97" spans="1:29" x14ac:dyDescent="0.25">
      <c r="A97" s="1">
        <f t="shared" si="52"/>
        <v>79</v>
      </c>
      <c r="B97" s="2">
        <f t="shared" si="34"/>
        <v>5.5004272649119041</v>
      </c>
      <c r="C97" s="2">
        <f t="shared" si="34"/>
        <v>5.6091764963482573</v>
      </c>
      <c r="D97" s="2">
        <f t="shared" si="34"/>
        <v>7.0578071700883234</v>
      </c>
      <c r="F97" s="2">
        <f t="shared" si="38"/>
        <v>0.61997912147949741</v>
      </c>
      <c r="G97" s="2">
        <f t="shared" si="35"/>
        <v>0.65764472018079678</v>
      </c>
      <c r="H97" s="2">
        <f t="shared" si="53"/>
        <v>0.13221012517103478</v>
      </c>
      <c r="I97" s="2">
        <f t="shared" si="53"/>
        <v>0.23764028056321443</v>
      </c>
      <c r="J97" s="2">
        <f t="shared" si="39"/>
        <v>0.40772599586332031</v>
      </c>
      <c r="K97" s="2">
        <f t="shared" si="40"/>
        <v>2.8062012305658145E-2</v>
      </c>
      <c r="L97" s="2">
        <f t="shared" si="41"/>
        <v>4.3771227844362548E-2</v>
      </c>
      <c r="N97" s="2">
        <f t="shared" si="42"/>
        <v>0.61433393619444332</v>
      </c>
      <c r="O97" s="2">
        <f t="shared" si="36"/>
        <v>0.66253614104794867</v>
      </c>
      <c r="P97" s="2">
        <f t="shared" si="43"/>
        <v>0.13305623280879242</v>
      </c>
      <c r="Q97" s="2">
        <f t="shared" si="43"/>
        <v>0.23678487619340752</v>
      </c>
      <c r="R97" s="2">
        <f t="shared" si="44"/>
        <v>0.40701843540106319</v>
      </c>
      <c r="S97" s="2">
        <f t="shared" si="45"/>
        <v>2.7584619538435374E-2</v>
      </c>
      <c r="T97" s="2">
        <f t="shared" si="46"/>
        <v>4.255755446608412E-2</v>
      </c>
      <c r="U97" s="2"/>
      <c r="W97" s="2">
        <f t="shared" si="47"/>
        <v>0.54616999739194827</v>
      </c>
      <c r="X97" s="2">
        <f t="shared" si="37"/>
        <v>0.71716225542947465</v>
      </c>
      <c r="Y97" s="2">
        <f t="shared" si="48"/>
        <v>0.14333030493742399</v>
      </c>
      <c r="Z97" s="2">
        <f t="shared" si="48"/>
        <v>0.22690677326222364</v>
      </c>
      <c r="AA97" s="2">
        <f t="shared" si="49"/>
        <v>0.39169250717751991</v>
      </c>
      <c r="AB97" s="2">
        <f t="shared" si="50"/>
        <v>2.2141305778401947E-2</v>
      </c>
      <c r="AC97" s="2">
        <f t="shared" si="51"/>
        <v>3.0027976596213257E-2</v>
      </c>
    </row>
    <row r="98" spans="1:29" x14ac:dyDescent="0.25">
      <c r="A98" s="1">
        <f t="shared" si="52"/>
        <v>80</v>
      </c>
      <c r="B98" s="2">
        <f t="shared" si="34"/>
        <v>5.6382559936031091</v>
      </c>
      <c r="C98" s="2">
        <f t="shared" si="34"/>
        <v>5.7436307951802386</v>
      </c>
      <c r="D98" s="2">
        <f t="shared" si="34"/>
        <v>7.2421182830307478</v>
      </c>
      <c r="F98" s="2">
        <f t="shared" si="38"/>
        <v>0.61283773996013624</v>
      </c>
      <c r="G98" s="2">
        <f t="shared" si="35"/>
        <v>0.66382230455669933</v>
      </c>
      <c r="H98" s="2">
        <f t="shared" si="53"/>
        <v>0.13328046634671425</v>
      </c>
      <c r="I98" s="2">
        <f t="shared" si="53"/>
        <v>0.23655930599136166</v>
      </c>
      <c r="J98" s="2">
        <f t="shared" si="39"/>
        <v>0.40681536085965686</v>
      </c>
      <c r="K98" s="2">
        <f t="shared" si="40"/>
        <v>2.7458758764371448E-2</v>
      </c>
      <c r="L98" s="2">
        <f t="shared" si="41"/>
        <v>4.2240886102014694E-2</v>
      </c>
      <c r="N98" s="2">
        <f t="shared" si="42"/>
        <v>0.60746259903601363</v>
      </c>
      <c r="O98" s="2">
        <f t="shared" si="36"/>
        <v>0.66840803093512158</v>
      </c>
      <c r="P98" s="2">
        <f t="shared" si="43"/>
        <v>0.13408606352492841</v>
      </c>
      <c r="Q98" s="2">
        <f t="shared" si="43"/>
        <v>0.23575276325703917</v>
      </c>
      <c r="R98" s="2">
        <f t="shared" si="44"/>
        <v>0.40603287968839313</v>
      </c>
      <c r="S98" s="2">
        <f t="shared" si="45"/>
        <v>2.7008918144253539E-2</v>
      </c>
      <c r="T98" s="2">
        <f t="shared" si="46"/>
        <v>4.1120185853200458E-2</v>
      </c>
      <c r="U98" s="2"/>
      <c r="W98" s="2">
        <f t="shared" si="47"/>
        <v>0.53836119551634054</v>
      </c>
      <c r="X98" s="2">
        <f t="shared" si="37"/>
        <v>0.72294854739454317</v>
      </c>
      <c r="Y98" s="2">
        <f t="shared" si="48"/>
        <v>0.1445235315792785</v>
      </c>
      <c r="Z98" s="2">
        <f t="shared" si="48"/>
        <v>0.2258166611527225</v>
      </c>
      <c r="AA98" s="2">
        <f t="shared" si="49"/>
        <v>0.38920744427212806</v>
      </c>
      <c r="AB98" s="2">
        <f t="shared" si="50"/>
        <v>2.1556226878110794E-2</v>
      </c>
      <c r="AC98" s="2">
        <f t="shared" si="51"/>
        <v>2.8813646923706238E-2</v>
      </c>
    </row>
    <row r="99" spans="1:29" x14ac:dyDescent="0.25">
      <c r="A99" s="1">
        <f t="shared" si="52"/>
        <v>81</v>
      </c>
      <c r="B99" s="2">
        <f t="shared" ref="B99:D117" si="54">B$13*B$14^NORMSINV($A99/100)</f>
        <v>5.783908713550252</v>
      </c>
      <c r="C99" s="2">
        <f t="shared" si="54"/>
        <v>5.8855644839096515</v>
      </c>
      <c r="D99" s="2">
        <f t="shared" si="54"/>
        <v>7.4370958842335622</v>
      </c>
      <c r="F99" s="2">
        <f t="shared" si="38"/>
        <v>0.6054271770549412</v>
      </c>
      <c r="G99" s="2">
        <f t="shared" ref="G99:G117" si="55">1/(1+EXP(G$4+G$5*LOG($B99^2*$G$8)))</f>
        <v>0.67013045153147677</v>
      </c>
      <c r="H99" s="2">
        <f t="shared" si="53"/>
        <v>0.1343911606276017</v>
      </c>
      <c r="I99" s="2">
        <f t="shared" si="53"/>
        <v>0.23544887198733067</v>
      </c>
      <c r="J99" s="2">
        <f t="shared" si="39"/>
        <v>0.40571518752925506</v>
      </c>
      <c r="K99" s="2">
        <f t="shared" si="40"/>
        <v>2.6839526063604392E-2</v>
      </c>
      <c r="L99" s="2">
        <f t="shared" si="41"/>
        <v>4.0702626519818173E-2</v>
      </c>
      <c r="N99" s="2">
        <f t="shared" si="42"/>
        <v>0.60033662088766637</v>
      </c>
      <c r="O99" s="2">
        <f t="shared" si="36"/>
        <v>0.67440490885320925</v>
      </c>
      <c r="P99" s="2">
        <f t="shared" si="43"/>
        <v>0.13515438726898277</v>
      </c>
      <c r="Q99" s="2">
        <f t="shared" si="43"/>
        <v>0.23469238705629505</v>
      </c>
      <c r="R99" s="2">
        <f t="shared" si="44"/>
        <v>0.4048699640909903</v>
      </c>
      <c r="S99" s="2">
        <f t="shared" si="45"/>
        <v>2.6418176230871306E-2</v>
      </c>
      <c r="T99" s="2">
        <f t="shared" si="46"/>
        <v>3.967439143222843E-2</v>
      </c>
      <c r="U99" s="2"/>
      <c r="W99" s="2">
        <f t="shared" si="47"/>
        <v>0.53029419558791902</v>
      </c>
      <c r="X99" s="2">
        <f t="shared" si="37"/>
        <v>0.72883455990594603</v>
      </c>
      <c r="Y99" s="2">
        <f t="shared" si="48"/>
        <v>0.14576182732625581</v>
      </c>
      <c r="Z99" s="2">
        <f t="shared" si="48"/>
        <v>0.22469714163522519</v>
      </c>
      <c r="AA99" s="2">
        <f t="shared" si="49"/>
        <v>0.38649673666199863</v>
      </c>
      <c r="AB99" s="2">
        <f t="shared" si="50"/>
        <v>2.0960180377914368E-2</v>
      </c>
      <c r="AC99" s="2">
        <f t="shared" si="51"/>
        <v>2.7601185375986919E-2</v>
      </c>
    </row>
    <row r="100" spans="1:29" x14ac:dyDescent="0.25">
      <c r="A100" s="1">
        <f t="shared" si="52"/>
        <v>82</v>
      </c>
      <c r="B100" s="2">
        <f t="shared" si="54"/>
        <v>5.9383060570182966</v>
      </c>
      <c r="C100" s="2">
        <f t="shared" si="54"/>
        <v>6.0358523089504139</v>
      </c>
      <c r="D100" s="2">
        <f t="shared" si="54"/>
        <v>7.6440026676136084</v>
      </c>
      <c r="F100" s="2">
        <f t="shared" si="38"/>
        <v>0.59772155871140975</v>
      </c>
      <c r="G100" s="2">
        <f t="shared" si="55"/>
        <v>0.67658247742026478</v>
      </c>
      <c r="H100" s="2">
        <f t="shared" si="53"/>
        <v>0.13554660424948162</v>
      </c>
      <c r="I100" s="2">
        <f t="shared" si="53"/>
        <v>0.23430568888270079</v>
      </c>
      <c r="J100" s="2">
        <f t="shared" si="39"/>
        <v>0.40440793300046785</v>
      </c>
      <c r="K100" s="2">
        <f t="shared" si="40"/>
        <v>2.6203005520273458E-2</v>
      </c>
      <c r="L100" s="2">
        <f t="shared" si="41"/>
        <v>3.9154968983389937E-2</v>
      </c>
      <c r="N100" s="2">
        <f t="shared" si="42"/>
        <v>0.59293131757351447</v>
      </c>
      <c r="O100" s="2">
        <f t="shared" si="36"/>
        <v>0.6805397029851773</v>
      </c>
      <c r="P100" s="2">
        <f t="shared" si="43"/>
        <v>0.13626539810523369</v>
      </c>
      <c r="Q100" s="2">
        <f t="shared" si="43"/>
        <v>0.23360059288004223</v>
      </c>
      <c r="R100" s="2">
        <f t="shared" si="44"/>
        <v>0.40351330275208935</v>
      </c>
      <c r="S100" s="2">
        <f t="shared" si="45"/>
        <v>2.5811121197944546E-2</v>
      </c>
      <c r="T100" s="2">
        <f t="shared" si="46"/>
        <v>3.8218667349707053E-2</v>
      </c>
      <c r="U100" s="2"/>
      <c r="W100" s="2">
        <f t="shared" si="47"/>
        <v>0.52194512487443623</v>
      </c>
      <c r="X100" s="2">
        <f t="shared" si="37"/>
        <v>0.73483115743078198</v>
      </c>
      <c r="Y100" s="2">
        <f t="shared" si="48"/>
        <v>0.14705009808687444</v>
      </c>
      <c r="Z100" s="2">
        <f t="shared" si="48"/>
        <v>0.22354492554457409</v>
      </c>
      <c r="AA100" s="2">
        <f t="shared" si="49"/>
        <v>0.38354154022683601</v>
      </c>
      <c r="AB100" s="2">
        <f t="shared" si="50"/>
        <v>2.0352260698004641E-2</v>
      </c>
      <c r="AC100" s="2">
        <f t="shared" si="51"/>
        <v>2.6389774422750738E-2</v>
      </c>
    </row>
    <row r="101" spans="1:29" x14ac:dyDescent="0.25">
      <c r="A101" s="1">
        <f t="shared" si="52"/>
        <v>83</v>
      </c>
      <c r="B101" s="2">
        <f t="shared" si="54"/>
        <v>6.1025347446848954</v>
      </c>
      <c r="C101" s="2">
        <f t="shared" si="54"/>
        <v>6.1955260643306342</v>
      </c>
      <c r="D101" s="2">
        <f t="shared" si="54"/>
        <v>7.8643301994115538</v>
      </c>
      <c r="F101" s="2">
        <f t="shared" si="38"/>
        <v>0.58969099644118261</v>
      </c>
      <c r="G101" s="2">
        <f t="shared" si="55"/>
        <v>0.68319366011761828</v>
      </c>
      <c r="H101" s="2">
        <f t="shared" si="53"/>
        <v>0.1367519207361948</v>
      </c>
      <c r="I101" s="2">
        <f t="shared" si="53"/>
        <v>0.23312595111549961</v>
      </c>
      <c r="J101" s="2">
        <f t="shared" si="39"/>
        <v>0.402873150197057</v>
      </c>
      <c r="K101" s="2">
        <f t="shared" si="40"/>
        <v>2.5547699301683297E-2</v>
      </c>
      <c r="L101" s="2">
        <f t="shared" si="41"/>
        <v>3.7596256392493255E-2</v>
      </c>
      <c r="N101" s="2">
        <f t="shared" si="42"/>
        <v>0.58521816124611359</v>
      </c>
      <c r="O101" s="2">
        <f t="shared" si="36"/>
        <v>0.68682725159666524</v>
      </c>
      <c r="P101" s="2">
        <f t="shared" si="43"/>
        <v>0.13742398303570566</v>
      </c>
      <c r="Q101" s="2">
        <f t="shared" si="43"/>
        <v>0.23247373084834444</v>
      </c>
      <c r="R101" s="2">
        <f t="shared" si="44"/>
        <v>0.40194378127312225</v>
      </c>
      <c r="S101" s="2">
        <f t="shared" si="45"/>
        <v>2.518629528428783E-2</v>
      </c>
      <c r="T101" s="2">
        <f t="shared" si="46"/>
        <v>3.6751326850251932E-2</v>
      </c>
      <c r="U101" s="2"/>
      <c r="W101" s="2">
        <f t="shared" si="47"/>
        <v>0.5132865044980004</v>
      </c>
      <c r="X101" s="2">
        <f t="shared" si="37"/>
        <v>0.74095077352434024</v>
      </c>
      <c r="Y101" s="2">
        <f t="shared" si="48"/>
        <v>0.14839406128281502</v>
      </c>
      <c r="Z101" s="2">
        <f t="shared" si="48"/>
        <v>0.22235620878261075</v>
      </c>
      <c r="AA101" s="2">
        <f t="shared" si="49"/>
        <v>0.38032003254739816</v>
      </c>
      <c r="AB101" s="2">
        <f t="shared" si="50"/>
        <v>1.9731434787197376E-2</v>
      </c>
      <c r="AC101" s="2">
        <f t="shared" si="51"/>
        <v>2.5178513565012748E-2</v>
      </c>
    </row>
    <row r="102" spans="1:29" x14ac:dyDescent="0.25">
      <c r="A102" s="1">
        <f t="shared" si="52"/>
        <v>84</v>
      </c>
      <c r="B102" s="2">
        <f t="shared" si="54"/>
        <v>6.2778895476700294</v>
      </c>
      <c r="C102" s="2">
        <f t="shared" si="54"/>
        <v>6.365814133956186</v>
      </c>
      <c r="D102" s="2">
        <f t="shared" si="54"/>
        <v>8.0998569360803572</v>
      </c>
      <c r="F102" s="2">
        <f t="shared" si="38"/>
        <v>0.58130068134662993</v>
      </c>
      <c r="G102" s="2">
        <f t="shared" si="55"/>
        <v>0.68998167559105028</v>
      </c>
      <c r="H102" s="2">
        <f t="shared" si="53"/>
        <v>0.13801313451647532</v>
      </c>
      <c r="I102" s="2">
        <f t="shared" si="53"/>
        <v>0.2319052168784114</v>
      </c>
      <c r="J102" s="2">
        <f t="shared" si="39"/>
        <v>0.40108681813776692</v>
      </c>
      <c r="K102" s="2">
        <f t="shared" si="40"/>
        <v>2.4871880144778494E-2</v>
      </c>
      <c r="L102" s="2">
        <f t="shared" si="41"/>
        <v>3.6024616272799029E-2</v>
      </c>
      <c r="N102" s="2">
        <f t="shared" si="42"/>
        <v>0.57716390983499388</v>
      </c>
      <c r="O102" s="2">
        <f t="shared" si="36"/>
        <v>0.69328472956695975</v>
      </c>
      <c r="P102" s="2">
        <f t="shared" si="43"/>
        <v>0.13863588731447005</v>
      </c>
      <c r="Q102" s="2">
        <f t="shared" si="43"/>
        <v>0.2313075403505431</v>
      </c>
      <c r="R102" s="2">
        <f t="shared" si="44"/>
        <v>0.40013892514576288</v>
      </c>
      <c r="S102" s="2">
        <f t="shared" si="45"/>
        <v>2.4542015829222014E-2</v>
      </c>
      <c r="T102" s="2">
        <f t="shared" si="46"/>
        <v>3.5270460472357136E-2</v>
      </c>
      <c r="U102" s="2"/>
      <c r="W102" s="2">
        <f t="shared" si="47"/>
        <v>0.5042864489028015</v>
      </c>
      <c r="X102" s="2">
        <f t="shared" si="37"/>
        <v>0.74720775930251426</v>
      </c>
      <c r="Y102" s="2">
        <f t="shared" si="48"/>
        <v>0.14980043952521019</v>
      </c>
      <c r="Z102" s="2">
        <f t="shared" si="48"/>
        <v>0.2211265522635798</v>
      </c>
      <c r="AA102" s="2">
        <f t="shared" si="49"/>
        <v>0.37680674753128418</v>
      </c>
      <c r="AB102" s="2">
        <f t="shared" si="50"/>
        <v>1.9096515295995837E-2</v>
      </c>
      <c r="AC102" s="2">
        <f t="shared" si="51"/>
        <v>2.3966400260222103E-2</v>
      </c>
    </row>
    <row r="103" spans="1:29" x14ac:dyDescent="0.25">
      <c r="A103" s="1">
        <f t="shared" si="52"/>
        <v>85</v>
      </c>
      <c r="B103" s="2">
        <f t="shared" si="54"/>
        <v>6.4659292585753034</v>
      </c>
      <c r="C103" s="2">
        <f t="shared" si="54"/>
        <v>6.5481941983135954</v>
      </c>
      <c r="D103" s="2">
        <f t="shared" si="54"/>
        <v>8.3527256640955159</v>
      </c>
      <c r="F103" s="2">
        <f t="shared" si="38"/>
        <v>0.57250970266900414</v>
      </c>
      <c r="G103" s="2">
        <f t="shared" si="55"/>
        <v>0.69696716508208323</v>
      </c>
      <c r="H103" s="2">
        <f t="shared" si="53"/>
        <v>0.13933739981069673</v>
      </c>
      <c r="I103" s="2">
        <f t="shared" si="53"/>
        <v>0.23063825030966875</v>
      </c>
      <c r="J103" s="2">
        <f t="shared" si="39"/>
        <v>0.39902046445120221</v>
      </c>
      <c r="K103" s="2">
        <f t="shared" si="40"/>
        <v>2.4173539348407075E-2</v>
      </c>
      <c r="L103" s="2">
        <f t="shared" si="41"/>
        <v>3.4437911531002612E-2</v>
      </c>
      <c r="N103" s="2">
        <f t="shared" si="42"/>
        <v>0.56872947102760563</v>
      </c>
      <c r="O103" s="2">
        <f t="shared" si="36"/>
        <v>0.69993220296483127</v>
      </c>
      <c r="P103" s="2">
        <f t="shared" si="43"/>
        <v>0.13990793235920884</v>
      </c>
      <c r="Q103" s="2">
        <f t="shared" si="43"/>
        <v>0.23009699850274698</v>
      </c>
      <c r="R103" s="2">
        <f t="shared" si="44"/>
        <v>0.39807207154737517</v>
      </c>
      <c r="S103" s="2">
        <f t="shared" si="45"/>
        <v>2.3876323903078561E-2</v>
      </c>
      <c r="T103" s="2">
        <f t="shared" si="46"/>
        <v>3.3773884927307506E-2</v>
      </c>
      <c r="U103" s="2"/>
      <c r="W103" s="2">
        <f t="shared" si="47"/>
        <v>0.49490762500157903</v>
      </c>
      <c r="X103" s="2">
        <f t="shared" si="37"/>
        <v>0.75361883576527799</v>
      </c>
      <c r="Y103" s="2">
        <f t="shared" si="48"/>
        <v>0.15127721593478607</v>
      </c>
      <c r="Z103" s="2">
        <f t="shared" si="48"/>
        <v>0.21985072451955184</v>
      </c>
      <c r="AA103" s="2">
        <f t="shared" si="49"/>
        <v>0.37297170816504877</v>
      </c>
      <c r="AB103" s="2">
        <f t="shared" si="50"/>
        <v>1.8446126021485904E-2</v>
      </c>
      <c r="AC103" s="2">
        <f t="shared" si="51"/>
        <v>2.2752305491064363E-2</v>
      </c>
    </row>
    <row r="104" spans="1:29" x14ac:dyDescent="0.25">
      <c r="A104" s="1">
        <f t="shared" si="52"/>
        <v>86</v>
      </c>
      <c r="B104" s="2">
        <f t="shared" si="54"/>
        <v>6.6685526466784815</v>
      </c>
      <c r="C104" s="2">
        <f t="shared" si="54"/>
        <v>6.7444647074008737</v>
      </c>
      <c r="D104" s="2">
        <f t="shared" si="54"/>
        <v>8.6255486644830803</v>
      </c>
      <c r="F104" s="2">
        <f t="shared" si="38"/>
        <v>0.56326948239856089</v>
      </c>
      <c r="G104" s="2">
        <f t="shared" si="55"/>
        <v>0.70417448390197379</v>
      </c>
      <c r="H104" s="2">
        <f t="shared" si="53"/>
        <v>0.14073330743897672</v>
      </c>
      <c r="I104" s="2">
        <f t="shared" si="53"/>
        <v>0.2293188111538699</v>
      </c>
      <c r="J104" s="2">
        <f t="shared" si="39"/>
        <v>0.39663999706573855</v>
      </c>
      <c r="K104" s="2">
        <f t="shared" si="40"/>
        <v>2.3450318587742554E-2</v>
      </c>
      <c r="L104" s="2">
        <f t="shared" si="41"/>
        <v>3.2833676299983412E-2</v>
      </c>
      <c r="N104" s="2">
        <f t="shared" si="42"/>
        <v>0.55986839600157667</v>
      </c>
      <c r="O104" s="2">
        <f t="shared" si="36"/>
        <v>0.70679336162854001</v>
      </c>
      <c r="P104" s="2">
        <f t="shared" si="43"/>
        <v>0.14124830780642447</v>
      </c>
      <c r="Q104" s="2">
        <f t="shared" si="43"/>
        <v>0.22883611814156399</v>
      </c>
      <c r="R104" s="2">
        <f t="shared" si="44"/>
        <v>0.39571126567953302</v>
      </c>
      <c r="S104" s="2">
        <f t="shared" si="45"/>
        <v>2.3186916872347359E-2</v>
      </c>
      <c r="T104" s="2">
        <f t="shared" si="46"/>
        <v>3.2259076419416194E-2</v>
      </c>
      <c r="U104" s="2"/>
      <c r="W104" s="2">
        <f t="shared" si="47"/>
        <v>0.48510587734624566</v>
      </c>
      <c r="X104" s="2">
        <f t="shared" si="37"/>
        <v>0.76020369026007295</v>
      </c>
      <c r="Y104" s="2">
        <f t="shared" si="48"/>
        <v>0.15283397636487858</v>
      </c>
      <c r="Z104" s="2">
        <f t="shared" si="48"/>
        <v>0.21852249194833689</v>
      </c>
      <c r="AA104" s="2">
        <f t="shared" si="49"/>
        <v>0.36877927812546629</v>
      </c>
      <c r="AB104" s="2">
        <f t="shared" si="50"/>
        <v>1.77786567159153E-2</v>
      </c>
      <c r="AC104" s="2">
        <f t="shared" si="51"/>
        <v>2.1534941972544328E-2</v>
      </c>
    </row>
    <row r="105" spans="1:29" x14ac:dyDescent="0.25">
      <c r="A105" s="1">
        <f t="shared" si="52"/>
        <v>87</v>
      </c>
      <c r="B105" s="2">
        <f t="shared" si="54"/>
        <v>6.8881035577322027</v>
      </c>
      <c r="C105" s="2">
        <f t="shared" si="54"/>
        <v>6.9568437018496114</v>
      </c>
      <c r="D105" s="2">
        <f t="shared" si="54"/>
        <v>8.9215533398393205</v>
      </c>
      <c r="F105" s="2">
        <f t="shared" si="38"/>
        <v>0.55352166362623245</v>
      </c>
      <c r="G105" s="2">
        <f t="shared" si="55"/>
        <v>0.71163270774076448</v>
      </c>
      <c r="H105" s="2">
        <f t="shared" si="53"/>
        <v>0.14221130386191067</v>
      </c>
      <c r="I105" s="2">
        <f t="shared" si="53"/>
        <v>0.22793936918579827</v>
      </c>
      <c r="J105" s="2">
        <f t="shared" si="39"/>
        <v>0.39390412027950844</v>
      </c>
      <c r="K105" s="2">
        <f t="shared" si="40"/>
        <v>2.2699418958572668E-2</v>
      </c>
      <c r="L105" s="2">
        <f t="shared" si="41"/>
        <v>3.1209030903137886E-2</v>
      </c>
      <c r="N105" s="2">
        <f t="shared" si="42"/>
        <v>0.55052484597670281</v>
      </c>
      <c r="O105" s="2">
        <f t="shared" si="36"/>
        <v>0.71389650433106577</v>
      </c>
      <c r="P105" s="2">
        <f t="shared" si="43"/>
        <v>0.14266697034334025</v>
      </c>
      <c r="Q105" s="2">
        <f t="shared" si="43"/>
        <v>0.22751767353325814</v>
      </c>
      <c r="R105" s="2">
        <f t="shared" si="44"/>
        <v>0.39301776309016656</v>
      </c>
      <c r="S105" s="2">
        <f t="shared" si="45"/>
        <v>2.2471058323039507E-2</v>
      </c>
      <c r="T105" s="2">
        <f t="shared" si="46"/>
        <v>3.0723082151866681E-2</v>
      </c>
      <c r="U105" s="2"/>
      <c r="W105" s="2">
        <f t="shared" si="47"/>
        <v>0.4748283795592384</v>
      </c>
      <c r="X105" s="2">
        <f t="shared" si="37"/>
        <v>0.76698577712777238</v>
      </c>
      <c r="Y105" s="2">
        <f t="shared" si="48"/>
        <v>0.15448237678615534</v>
      </c>
      <c r="Z105" s="2">
        <f t="shared" si="48"/>
        <v>0.21713433408379357</v>
      </c>
      <c r="AA105" s="2">
        <f t="shared" si="49"/>
        <v>0.36418661369856331</v>
      </c>
      <c r="AB105" s="2">
        <f t="shared" si="50"/>
        <v>1.7092202961974383E-2</v>
      </c>
      <c r="AC105" s="2">
        <f t="shared" si="51"/>
        <v>2.0312822043839333E-2</v>
      </c>
    </row>
    <row r="106" spans="1:29" x14ac:dyDescent="0.25">
      <c r="A106" s="1">
        <f t="shared" si="52"/>
        <v>88</v>
      </c>
      <c r="B106" s="2">
        <f t="shared" si="54"/>
        <v>7.1275195968148255</v>
      </c>
      <c r="C106" s="2">
        <f t="shared" si="54"/>
        <v>7.1881084987265131</v>
      </c>
      <c r="D106" s="2">
        <f t="shared" si="54"/>
        <v>9.2447883955072037</v>
      </c>
      <c r="F106" s="2">
        <f t="shared" si="38"/>
        <v>0.54319520327558801</v>
      </c>
      <c r="G106" s="2">
        <f t="shared" si="55"/>
        <v>0.71937701273523103</v>
      </c>
      <c r="H106" s="2">
        <f t="shared" si="53"/>
        <v>0.14378427584809567</v>
      </c>
      <c r="I106" s="2">
        <f t="shared" si="53"/>
        <v>0.22649070826598183</v>
      </c>
      <c r="J106" s="2">
        <f t="shared" si="39"/>
        <v>0.3907621426644991</v>
      </c>
      <c r="K106" s="2">
        <f t="shared" si="40"/>
        <v>2.1917477235274298E-2</v>
      </c>
      <c r="L106" s="2">
        <f t="shared" si="41"/>
        <v>2.9560566918536063E-2</v>
      </c>
      <c r="N106" s="2">
        <f t="shared" si="42"/>
        <v>0.54063079031266681</v>
      </c>
      <c r="O106" s="2">
        <f t="shared" si="36"/>
        <v>0.72127589080418475</v>
      </c>
      <c r="P106" s="2">
        <f t="shared" si="43"/>
        <v>0.14417620009193555</v>
      </c>
      <c r="Q106" s="2">
        <f t="shared" si="43"/>
        <v>0.22613282003454466</v>
      </c>
      <c r="R106" s="2">
        <f t="shared" si="44"/>
        <v>0.38994395487893918</v>
      </c>
      <c r="S106" s="2">
        <f t="shared" si="45"/>
        <v>2.1725455336713679E-2</v>
      </c>
      <c r="T106" s="2">
        <f t="shared" si="46"/>
        <v>2.9162400556884561E-2</v>
      </c>
      <c r="U106" s="2"/>
      <c r="W106" s="2">
        <f t="shared" si="47"/>
        <v>0.46401109796142725</v>
      </c>
      <c r="X106" s="2">
        <f t="shared" si="37"/>
        <v>0.77399341436295144</v>
      </c>
      <c r="Y106" s="2">
        <f t="shared" si="48"/>
        <v>0.15623679536643933</v>
      </c>
      <c r="Z106" s="2">
        <f t="shared" si="48"/>
        <v>0.21567704889758429</v>
      </c>
      <c r="AA106" s="2">
        <f t="shared" si="49"/>
        <v>0.35914153401346699</v>
      </c>
      <c r="AB106" s="2">
        <f t="shared" si="50"/>
        <v>1.6384484602705189E-2</v>
      </c>
      <c r="AC106" s="2">
        <f t="shared" si="51"/>
        <v>1.9084200784653199E-2</v>
      </c>
    </row>
    <row r="107" spans="1:29" x14ac:dyDescent="0.25">
      <c r="A107" s="1">
        <f t="shared" si="52"/>
        <v>89</v>
      </c>
      <c r="B107" s="2">
        <f t="shared" si="54"/>
        <v>7.3905478834067182</v>
      </c>
      <c r="C107" s="2">
        <f t="shared" si="54"/>
        <v>7.4417982137187213</v>
      </c>
      <c r="D107" s="2">
        <f t="shared" si="54"/>
        <v>9.6004232865290771</v>
      </c>
      <c r="F107" s="2">
        <f t="shared" si="38"/>
        <v>0.53220227453653546</v>
      </c>
      <c r="G107" s="2">
        <f t="shared" si="55"/>
        <v>0.72745061265045941</v>
      </c>
      <c r="H107" s="2">
        <f t="shared" si="53"/>
        <v>0.14546838645818577</v>
      </c>
      <c r="I107" s="2">
        <f t="shared" si="53"/>
        <v>0.22496136399547564</v>
      </c>
      <c r="J107" s="2">
        <f t="shared" si="39"/>
        <v>0.38715087066557069</v>
      </c>
      <c r="K107" s="2">
        <f t="shared" si="40"/>
        <v>2.1100393674603882E-2</v>
      </c>
      <c r="L107" s="2">
        <f t="shared" si="41"/>
        <v>2.7884188322390445E-2</v>
      </c>
      <c r="N107" s="2">
        <f t="shared" si="42"/>
        <v>0.53010205394898779</v>
      </c>
      <c r="O107" s="2">
        <f t="shared" si="36"/>
        <v>0.72897364099433437</v>
      </c>
      <c r="P107" s="2">
        <f t="shared" si="43"/>
        <v>0.14579139602011654</v>
      </c>
      <c r="Q107" s="2">
        <f t="shared" si="43"/>
        <v>0.22467055384763318</v>
      </c>
      <c r="R107" s="2">
        <f t="shared" si="44"/>
        <v>0.38643042436576869</v>
      </c>
      <c r="S107" s="2">
        <f t="shared" si="45"/>
        <v>2.0946087445422586E-2</v>
      </c>
      <c r="T107" s="2">
        <f t="shared" si="46"/>
        <v>2.7572815523349791E-2</v>
      </c>
      <c r="U107" s="2"/>
      <c r="W107" s="2">
        <f t="shared" si="47"/>
        <v>0.45257522965884223</v>
      </c>
      <c r="X107" s="2">
        <f t="shared" si="37"/>
        <v>0.78126132095848522</v>
      </c>
      <c r="Y107" s="2">
        <f t="shared" si="48"/>
        <v>0.15811526478122004</v>
      </c>
      <c r="Z107" s="2">
        <f t="shared" si="48"/>
        <v>0.21413919233383535</v>
      </c>
      <c r="AA107" s="2">
        <f t="shared" si="49"/>
        <v>0.35357952175635687</v>
      </c>
      <c r="AB107" s="2">
        <f t="shared" si="50"/>
        <v>1.5652732567205785E-2</v>
      </c>
      <c r="AC107" s="2">
        <f t="shared" si="51"/>
        <v>1.7846997424995521E-2</v>
      </c>
    </row>
    <row r="108" spans="1:29" x14ac:dyDescent="0.25">
      <c r="A108" s="1">
        <f t="shared" si="52"/>
        <v>90</v>
      </c>
      <c r="B108" s="2">
        <f t="shared" si="54"/>
        <v>7.6820675126292581</v>
      </c>
      <c r="C108" s="2">
        <f t="shared" si="54"/>
        <v>7.7225161614829219</v>
      </c>
      <c r="D108" s="2">
        <f t="shared" si="54"/>
        <v>9.9951961716681481</v>
      </c>
      <c r="F108" s="2">
        <f t="shared" si="38"/>
        <v>0.5204323324541702</v>
      </c>
      <c r="G108" s="2">
        <f t="shared" si="55"/>
        <v>0.7359075524484967</v>
      </c>
      <c r="H108" s="2">
        <f t="shared" si="53"/>
        <v>0.14728430483841742</v>
      </c>
      <c r="I108" s="2">
        <f t="shared" si="53"/>
        <v>0.22333680241014894</v>
      </c>
      <c r="J108" s="2">
        <f t="shared" si="39"/>
        <v>0.38299008399141071</v>
      </c>
      <c r="K108" s="2">
        <f t="shared" si="40"/>
        <v>2.0243086020266574E-2</v>
      </c>
      <c r="L108" s="2">
        <f t="shared" si="41"/>
        <v>2.6174886185053984E-2</v>
      </c>
      <c r="N108" s="2">
        <f t="shared" si="42"/>
        <v>0.51883258750140615</v>
      </c>
      <c r="O108" s="2">
        <f t="shared" si="36"/>
        <v>0.73704247618270036</v>
      </c>
      <c r="P108" s="2">
        <f t="shared" si="43"/>
        <v>0.14753224584290128</v>
      </c>
      <c r="Q108" s="2">
        <f t="shared" si="43"/>
        <v>0.22311692289231649</v>
      </c>
      <c r="R108" s="2">
        <f t="shared" si="44"/>
        <v>0.38240165501631396</v>
      </c>
      <c r="S108" s="2">
        <f t="shared" si="45"/>
        <v>2.0127961871966891E-2</v>
      </c>
      <c r="T108" s="2">
        <f t="shared" si="46"/>
        <v>2.5949160926436038E-2</v>
      </c>
      <c r="U108" s="2"/>
      <c r="W108" s="2">
        <f t="shared" si="47"/>
        <v>0.44042206368100478</v>
      </c>
      <c r="X108" s="2">
        <f t="shared" si="37"/>
        <v>0.78883283075647026</v>
      </c>
      <c r="Y108" s="2">
        <f t="shared" si="48"/>
        <v>0.16014084360808209</v>
      </c>
      <c r="Z108" s="2">
        <f t="shared" si="48"/>
        <v>0.21250625992157018</v>
      </c>
      <c r="AA108" s="2">
        <f t="shared" si="49"/>
        <v>0.34741938322109339</v>
      </c>
      <c r="AB108" s="2">
        <f t="shared" si="50"/>
        <v>1.4893527706663098E-2</v>
      </c>
      <c r="AC108" s="2">
        <f t="shared" si="51"/>
        <v>1.6598683917235402E-2</v>
      </c>
    </row>
    <row r="109" spans="1:29" x14ac:dyDescent="0.25">
      <c r="A109" s="1">
        <f t="shared" si="52"/>
        <v>91</v>
      </c>
      <c r="B109" s="2">
        <f t="shared" si="54"/>
        <v>8.008588508808355</v>
      </c>
      <c r="C109" s="2">
        <f t="shared" si="54"/>
        <v>8.0363972961580288</v>
      </c>
      <c r="D109" s="2">
        <f t="shared" si="54"/>
        <v>10.438107728911453</v>
      </c>
      <c r="F109" s="2">
        <f t="shared" si="38"/>
        <v>0.50774324014732675</v>
      </c>
      <c r="G109" s="2">
        <f t="shared" si="55"/>
        <v>0.74481686661767921</v>
      </c>
      <c r="H109" s="2">
        <f t="shared" si="53"/>
        <v>0.14925907680528844</v>
      </c>
      <c r="I109" s="2">
        <f t="shared" si="53"/>
        <v>0.22159818042625368</v>
      </c>
      <c r="J109" s="2">
        <f t="shared" si="39"/>
        <v>0.3781757291728397</v>
      </c>
      <c r="K109" s="2">
        <f t="shared" si="40"/>
        <v>1.9339127072011009E-2</v>
      </c>
      <c r="L109" s="2">
        <f t="shared" si="41"/>
        <v>2.4426409304115236E-2</v>
      </c>
      <c r="N109" s="2">
        <f t="shared" si="42"/>
        <v>0.50668589029026811</v>
      </c>
      <c r="O109" s="2">
        <f t="shared" si="36"/>
        <v>0.74554980287504224</v>
      </c>
      <c r="P109" s="2">
        <f t="shared" si="43"/>
        <v>0.1494245051704676</v>
      </c>
      <c r="Q109" s="2">
        <f t="shared" si="43"/>
        <v>0.2214538356524339</v>
      </c>
      <c r="R109" s="2">
        <f t="shared" si="44"/>
        <v>0.37775956562547469</v>
      </c>
      <c r="S109" s="2">
        <f t="shared" si="45"/>
        <v>1.9264752266483814E-2</v>
      </c>
      <c r="T109" s="2">
        <f t="shared" si="46"/>
        <v>2.4284975831282748E-2</v>
      </c>
      <c r="U109" s="2"/>
      <c r="W109" s="2">
        <f t="shared" si="47"/>
        <v>0.42742532825745383</v>
      </c>
      <c r="X109" s="2">
        <f t="shared" si="37"/>
        <v>0.79676318282519776</v>
      </c>
      <c r="Y109" s="2">
        <f t="shared" si="48"/>
        <v>0.16234370212024937</v>
      </c>
      <c r="Z109" s="2">
        <f t="shared" si="48"/>
        <v>0.21075945190662521</v>
      </c>
      <c r="AA109" s="2">
        <f t="shared" si="49"/>
        <v>0.34055676496251386</v>
      </c>
      <c r="AB109" s="2">
        <f t="shared" si="50"/>
        <v>1.4102564163167765E-2</v>
      </c>
      <c r="AC109" s="2">
        <f t="shared" si="51"/>
        <v>1.5336122094450278E-2</v>
      </c>
    </row>
    <row r="110" spans="1:29" x14ac:dyDescent="0.25">
      <c r="A110" s="1">
        <f t="shared" si="52"/>
        <v>92</v>
      </c>
      <c r="B110" s="2">
        <f t="shared" si="54"/>
        <v>8.3790565048256891</v>
      </c>
      <c r="C110" s="2">
        <f t="shared" si="54"/>
        <v>8.3918612419875576</v>
      </c>
      <c r="D110" s="2">
        <f t="shared" si="54"/>
        <v>10.941541293575956</v>
      </c>
      <c r="F110" s="2">
        <f t="shared" si="38"/>
        <v>0.49394748413195311</v>
      </c>
      <c r="G110" s="2">
        <f t="shared" si="55"/>
        <v>0.75426900760529991</v>
      </c>
      <c r="H110" s="2">
        <f t="shared" si="53"/>
        <v>0.15142908584485959</v>
      </c>
      <c r="I110" s="2">
        <f t="shared" si="53"/>
        <v>0.21972040030560344</v>
      </c>
      <c r="J110" s="2">
        <f t="shared" si="39"/>
        <v>0.3725692786653429</v>
      </c>
      <c r="K110" s="2">
        <f t="shared" si="40"/>
        <v>1.8380190695298323E-2</v>
      </c>
      <c r="L110" s="2">
        <f t="shared" si="41"/>
        <v>2.2630765036235106E-2</v>
      </c>
      <c r="N110" s="2">
        <f t="shared" si="42"/>
        <v>0.49348167134017884</v>
      </c>
      <c r="O110" s="2">
        <f t="shared" si="36"/>
        <v>0.75458403231228566</v>
      </c>
      <c r="P110" s="2">
        <f t="shared" si="43"/>
        <v>0.15150281319366798</v>
      </c>
      <c r="Q110" s="2">
        <f t="shared" si="43"/>
        <v>0.21965719132722161</v>
      </c>
      <c r="R110" s="2">
        <f t="shared" si="44"/>
        <v>0.37237338943207826</v>
      </c>
      <c r="S110" s="2">
        <f t="shared" si="45"/>
        <v>1.8348245410129044E-2</v>
      </c>
      <c r="T110" s="2">
        <f t="shared" si="46"/>
        <v>2.2571980997827212E-2</v>
      </c>
      <c r="U110" s="2"/>
      <c r="W110" s="2">
        <f t="shared" si="47"/>
        <v>0.41341935531415253</v>
      </c>
      <c r="X110" s="2">
        <f t="shared" si="37"/>
        <v>0.80512459963671423</v>
      </c>
      <c r="Y110" s="2">
        <f t="shared" si="48"/>
        <v>0.16476442363498484</v>
      </c>
      <c r="Z110" s="2">
        <f t="shared" si="48"/>
        <v>0.2088737355562188</v>
      </c>
      <c r="AA110" s="2">
        <f t="shared" si="49"/>
        <v>0.33285409292937557</v>
      </c>
      <c r="AB110" s="2">
        <f t="shared" si="50"/>
        <v>1.3274289021829103E-2</v>
      </c>
      <c r="AC110" s="2">
        <f t="shared" si="51"/>
        <v>1.4055316975532937E-2</v>
      </c>
    </row>
    <row r="111" spans="1:29" x14ac:dyDescent="0.25">
      <c r="A111" s="1">
        <f t="shared" si="52"/>
        <v>93</v>
      </c>
      <c r="B111" s="2">
        <f t="shared" si="54"/>
        <v>8.8062174559918471</v>
      </c>
      <c r="C111" s="2">
        <f t="shared" si="54"/>
        <v>8.8008878765099574</v>
      </c>
      <c r="D111" s="2">
        <f t="shared" si="54"/>
        <v>11.523164812733141</v>
      </c>
      <c r="F111" s="2">
        <f t="shared" si="38"/>
        <v>0.47878974592913159</v>
      </c>
      <c r="G111" s="2">
        <f t="shared" si="55"/>
        <v>0.7643862509616427</v>
      </c>
      <c r="H111" s="2">
        <f t="shared" si="53"/>
        <v>0.15384497287779111</v>
      </c>
      <c r="I111" s="2">
        <f t="shared" si="53"/>
        <v>0.21766890717354523</v>
      </c>
      <c r="J111" s="2">
        <f t="shared" si="39"/>
        <v>0.36598029888964634</v>
      </c>
      <c r="K111" s="2">
        <f t="shared" si="40"/>
        <v>1.7355166320148226E-2</v>
      </c>
      <c r="L111" s="2">
        <f t="shared" si="41"/>
        <v>2.0777428969214903E-2</v>
      </c>
      <c r="N111" s="2">
        <f t="shared" si="42"/>
        <v>0.47897411824762037</v>
      </c>
      <c r="O111" s="2">
        <f t="shared" si="36"/>
        <v>0.76426482034161247</v>
      </c>
      <c r="P111" s="2">
        <f t="shared" si="43"/>
        <v>0.15381536996352158</v>
      </c>
      <c r="Q111" s="2">
        <f t="shared" si="43"/>
        <v>0.21769380142112932</v>
      </c>
      <c r="R111" s="2">
        <f t="shared" si="44"/>
        <v>0.36606306843079983</v>
      </c>
      <c r="S111" s="2">
        <f t="shared" si="45"/>
        <v>1.7367454900543866E-2</v>
      </c>
      <c r="T111" s="2">
        <f t="shared" si="46"/>
        <v>2.0799248378764755E-2</v>
      </c>
      <c r="U111" s="2"/>
      <c r="W111" s="2">
        <f t="shared" si="47"/>
        <v>0.39817991551528509</v>
      </c>
      <c r="X111" s="2">
        <f t="shared" si="37"/>
        <v>0.81401449153619687</v>
      </c>
      <c r="Y111" s="2">
        <f t="shared" si="48"/>
        <v>0.16745948918631917</v>
      </c>
      <c r="Z111" s="2">
        <f t="shared" si="48"/>
        <v>0.20681465646093841</v>
      </c>
      <c r="AA111" s="2">
        <f t="shared" si="49"/>
        <v>0.3241242214681006</v>
      </c>
      <c r="AB111" s="2">
        <f t="shared" si="50"/>
        <v>1.2401328696479849E-2</v>
      </c>
      <c r="AC111" s="2">
        <f t="shared" si="51"/>
        <v>1.2751026389323161E-2</v>
      </c>
    </row>
    <row r="112" spans="1:29" x14ac:dyDescent="0.25">
      <c r="A112" s="1">
        <f t="shared" si="52"/>
        <v>94</v>
      </c>
      <c r="B112" s="2">
        <f t="shared" si="54"/>
        <v>9.3090816669017826</v>
      </c>
      <c r="C112" s="2">
        <f t="shared" si="54"/>
        <v>9.2813173543021446</v>
      </c>
      <c r="D112" s="2">
        <f t="shared" si="54"/>
        <v>12.209369352088689</v>
      </c>
      <c r="F112" s="2">
        <f t="shared" si="38"/>
        <v>0.46190824793610086</v>
      </c>
      <c r="G112" s="2">
        <f t="shared" si="55"/>
        <v>0.77534052711581614</v>
      </c>
      <c r="H112" s="2">
        <f t="shared" si="53"/>
        <v>0.15658031826588759</v>
      </c>
      <c r="I112" s="2">
        <f t="shared" si="53"/>
        <v>0.21539409608676571</v>
      </c>
      <c r="J112" s="2">
        <f t="shared" si="39"/>
        <v>0.35813618443391954</v>
      </c>
      <c r="K112" s="2">
        <f t="shared" si="40"/>
        <v>1.6248662730279449E-2</v>
      </c>
      <c r="L112" s="2">
        <f t="shared" si="41"/>
        <v>1.8852023795703537E-2</v>
      </c>
      <c r="N112" s="2">
        <f t="shared" si="42"/>
        <v>0.46281439056198659</v>
      </c>
      <c r="O112" s="2">
        <f t="shared" si="36"/>
        <v>0.77476063714972432</v>
      </c>
      <c r="P112" s="2">
        <f t="shared" si="43"/>
        <v>0.15643218844901938</v>
      </c>
      <c r="Q112" s="2">
        <f t="shared" si="43"/>
        <v>0.2155160124899696</v>
      </c>
      <c r="R112" s="2">
        <f t="shared" si="44"/>
        <v>0.35857037211386611</v>
      </c>
      <c r="S112" s="2">
        <f t="shared" si="45"/>
        <v>1.630711993855944E-2</v>
      </c>
      <c r="T112" s="2">
        <f t="shared" si="46"/>
        <v>1.8951809717515752E-2</v>
      </c>
      <c r="U112" s="2"/>
      <c r="W112" s="2">
        <f t="shared" si="47"/>
        <v>0.38139136163129139</v>
      </c>
      <c r="X112" s="2">
        <f t="shared" si="37"/>
        <v>0.82356948812204867</v>
      </c>
      <c r="Y112" s="2">
        <f t="shared" si="48"/>
        <v>0.17051095522884357</v>
      </c>
      <c r="Z112" s="2">
        <f t="shared" si="48"/>
        <v>0.20453277139482193</v>
      </c>
      <c r="AA112" s="2">
        <f t="shared" si="49"/>
        <v>0.31410228847285382</v>
      </c>
      <c r="AB112" s="2">
        <f t="shared" si="50"/>
        <v>1.1473524140708732E-2</v>
      </c>
      <c r="AC112" s="2">
        <f t="shared" si="51"/>
        <v>1.1416108927519614E-2</v>
      </c>
    </row>
    <row r="113" spans="1:29" x14ac:dyDescent="0.25">
      <c r="A113" s="1">
        <f t="shared" si="52"/>
        <v>95</v>
      </c>
      <c r="B113" s="2">
        <f t="shared" si="54"/>
        <v>9.9177441734768585</v>
      </c>
      <c r="C113" s="2">
        <f t="shared" si="54"/>
        <v>9.8613428687710591</v>
      </c>
      <c r="D113" s="2">
        <f t="shared" si="54"/>
        <v>13.042005754956898</v>
      </c>
      <c r="F113" s="2">
        <f t="shared" si="38"/>
        <v>0.44276304346124562</v>
      </c>
      <c r="G113" s="2">
        <f t="shared" si="55"/>
        <v>0.78738629774628033</v>
      </c>
      <c r="H113" s="2">
        <f t="shared" si="53"/>
        <v>0.15974819235868171</v>
      </c>
      <c r="I113" s="2">
        <f t="shared" si="53"/>
        <v>0.21282077525822649</v>
      </c>
      <c r="J113" s="2">
        <f t="shared" si="39"/>
        <v>0.34862555356982561</v>
      </c>
      <c r="K113" s="2">
        <f t="shared" si="40"/>
        <v>1.5038293843338019E-2</v>
      </c>
      <c r="L113" s="2">
        <f t="shared" si="41"/>
        <v>1.6833952225255255E-2</v>
      </c>
      <c r="N113" s="2">
        <f t="shared" si="42"/>
        <v>0.44448092335623723</v>
      </c>
      <c r="O113" s="2">
        <f t="shared" si="36"/>
        <v>0.78632120506218806</v>
      </c>
      <c r="P113" s="2">
        <f t="shared" si="43"/>
        <v>0.15946082114235008</v>
      </c>
      <c r="Q113" s="2">
        <f t="shared" si="43"/>
        <v>0.21305157352855586</v>
      </c>
      <c r="R113" s="2">
        <f t="shared" si="44"/>
        <v>0.34950477528063051</v>
      </c>
      <c r="S113" s="2">
        <f t="shared" si="45"/>
        <v>1.5144974561073681E-2</v>
      </c>
      <c r="T113" s="2">
        <f t="shared" si="46"/>
        <v>1.7008157133902437E-2</v>
      </c>
      <c r="U113" s="2"/>
      <c r="W113" s="2">
        <f t="shared" si="47"/>
        <v>0.36258602953360386</v>
      </c>
      <c r="X113" s="2">
        <f t="shared" si="37"/>
        <v>0.83399124707693817</v>
      </c>
      <c r="Y113" s="2">
        <f t="shared" si="48"/>
        <v>0.17404489956621566</v>
      </c>
      <c r="Z113" s="2">
        <f t="shared" si="48"/>
        <v>0.20195316381794734</v>
      </c>
      <c r="AA113" s="2">
        <f t="shared" si="49"/>
        <v>0.3023935749434058</v>
      </c>
      <c r="AB113" s="2">
        <f t="shared" si="50"/>
        <v>1.0476189713795015E-2</v>
      </c>
      <c r="AC113" s="2">
        <f t="shared" si="51"/>
        <v>1.0040356985000682E-2</v>
      </c>
    </row>
    <row r="114" spans="1:29" x14ac:dyDescent="0.25">
      <c r="A114" s="1">
        <f t="shared" si="52"/>
        <v>96</v>
      </c>
      <c r="B114" s="2">
        <f t="shared" si="54"/>
        <v>10.683879554996778</v>
      </c>
      <c r="C114" s="2">
        <f t="shared" si="54"/>
        <v>10.589275158336976</v>
      </c>
      <c r="D114" s="2">
        <f t="shared" si="54"/>
        <v>14.093076445486417</v>
      </c>
      <c r="F114" s="2">
        <f t="shared" si="38"/>
        <v>0.42048928078301406</v>
      </c>
      <c r="G114" s="2">
        <f t="shared" si="55"/>
        <v>0.800927363576178</v>
      </c>
      <c r="H114" s="2">
        <f t="shared" si="53"/>
        <v>0.16353612366645101</v>
      </c>
      <c r="I114" s="2">
        <f t="shared" si="53"/>
        <v>0.20982620622076439</v>
      </c>
      <c r="J114" s="2">
        <f t="shared" si="39"/>
        <v>0.33678137106958272</v>
      </c>
      <c r="K114" s="2">
        <f t="shared" si="40"/>
        <v>1.3689267074755828E-2</v>
      </c>
      <c r="L114" s="2">
        <f t="shared" si="41"/>
        <v>1.469174614960074E-2</v>
      </c>
      <c r="N114" s="2">
        <f t="shared" si="42"/>
        <v>0.4231365343537401</v>
      </c>
      <c r="O114" s="2">
        <f t="shared" si="36"/>
        <v>0.79934352082697568</v>
      </c>
      <c r="P114" s="2">
        <f t="shared" si="43"/>
        <v>0.16307957695691747</v>
      </c>
      <c r="Q114" s="2">
        <f t="shared" si="43"/>
        <v>0.21018251317996867</v>
      </c>
      <c r="R114" s="2">
        <f t="shared" si="44"/>
        <v>0.33823144716084319</v>
      </c>
      <c r="S114" s="2">
        <f t="shared" si="45"/>
        <v>1.3846285700907825E-2</v>
      </c>
      <c r="T114" s="2">
        <f t="shared" si="46"/>
        <v>1.493531748114278E-2</v>
      </c>
      <c r="U114" s="2"/>
      <c r="W114" s="2">
        <f t="shared" si="47"/>
        <v>0.34102105963646245</v>
      </c>
      <c r="X114" s="2">
        <f t="shared" si="37"/>
        <v>0.84559875655642336</v>
      </c>
      <c r="Y114" s="2">
        <f t="shared" si="48"/>
        <v>0.17827038711939866</v>
      </c>
      <c r="Z114" s="2">
        <f t="shared" si="48"/>
        <v>0.1989536019438273</v>
      </c>
      <c r="AA114" s="2">
        <f t="shared" si="49"/>
        <v>0.28836698398814653</v>
      </c>
      <c r="AB114" s="2">
        <f t="shared" si="50"/>
        <v>9.3866624492393788E-3</v>
      </c>
      <c r="AC114" s="2">
        <f t="shared" si="51"/>
        <v>8.6082077027481718E-3</v>
      </c>
    </row>
    <row r="115" spans="1:29" x14ac:dyDescent="0.25">
      <c r="A115" s="1">
        <f t="shared" si="52"/>
        <v>97</v>
      </c>
      <c r="B115" s="2">
        <f t="shared" si="54"/>
        <v>11.707320234106923</v>
      </c>
      <c r="C115" s="2">
        <f t="shared" si="54"/>
        <v>11.558219851410112</v>
      </c>
      <c r="D115" s="2">
        <f t="shared" si="54"/>
        <v>15.50201828382896</v>
      </c>
      <c r="F115" s="2">
        <f t="shared" si="38"/>
        <v>0.39355249249079027</v>
      </c>
      <c r="G115" s="2">
        <f t="shared" si="55"/>
        <v>0.81667256288446965</v>
      </c>
      <c r="H115" s="2">
        <f t="shared" si="53"/>
        <v>0.16829152235009626</v>
      </c>
      <c r="I115" s="2">
        <f t="shared" si="53"/>
        <v>0.20618733132323513</v>
      </c>
      <c r="J115" s="2">
        <f t="shared" si="39"/>
        <v>0.32140352267202471</v>
      </c>
      <c r="K115" s="2">
        <f t="shared" si="40"/>
        <v>1.2142059966791208E-2</v>
      </c>
      <c r="L115" s="2">
        <f t="shared" si="41"/>
        <v>1.2372664603332542E-2</v>
      </c>
      <c r="N115" s="2">
        <f t="shared" si="42"/>
        <v>0.39729194874963036</v>
      </c>
      <c r="O115" s="2">
        <f t="shared" si="36"/>
        <v>0.81452602147545183</v>
      </c>
      <c r="P115" s="2">
        <f t="shared" si="43"/>
        <v>0.16761863648012371</v>
      </c>
      <c r="Q115" s="2">
        <f t="shared" si="43"/>
        <v>0.20669436338846645</v>
      </c>
      <c r="R115" s="2">
        <f t="shared" si="44"/>
        <v>0.32360463037926551</v>
      </c>
      <c r="S115" s="2">
        <f t="shared" si="45"/>
        <v>1.2351367831117325E-2</v>
      </c>
      <c r="T115" s="2">
        <f t="shared" si="46"/>
        <v>1.2677795249536229E-2</v>
      </c>
      <c r="U115" s="2"/>
      <c r="W115" s="2">
        <f t="shared" si="47"/>
        <v>0.31539127303697012</v>
      </c>
      <c r="X115" s="2">
        <f t="shared" si="37"/>
        <v>0.85894982628717242</v>
      </c>
      <c r="Y115" s="2">
        <f t="shared" si="48"/>
        <v>0.18357463746843017</v>
      </c>
      <c r="Z115" s="2">
        <f t="shared" si="48"/>
        <v>0.19531207553761706</v>
      </c>
      <c r="AA115" s="2">
        <f t="shared" si="49"/>
        <v>0.27090527918759566</v>
      </c>
      <c r="AB115" s="2">
        <f t="shared" si="50"/>
        <v>8.166500193321732E-3</v>
      </c>
      <c r="AC115" s="2">
        <f t="shared" si="51"/>
        <v>7.0936356884389751E-3</v>
      </c>
    </row>
    <row r="116" spans="1:29" x14ac:dyDescent="0.25">
      <c r="A116" s="1">
        <f t="shared" si="52"/>
        <v>98</v>
      </c>
      <c r="B116" s="2">
        <f t="shared" si="54"/>
        <v>13.221162294404028</v>
      </c>
      <c r="C116" s="2">
        <f t="shared" si="54"/>
        <v>12.98488740886776</v>
      </c>
      <c r="D116" s="2">
        <f t="shared" si="54"/>
        <v>17.5953935538599</v>
      </c>
      <c r="F116" s="2">
        <f t="shared" si="38"/>
        <v>0.35874676043812481</v>
      </c>
      <c r="G116" s="2">
        <f t="shared" si="55"/>
        <v>0.83608396503300142</v>
      </c>
      <c r="H116" s="2">
        <f t="shared" si="53"/>
        <v>0.17478291533934362</v>
      </c>
      <c r="I116" s="2">
        <f t="shared" si="53"/>
        <v>0.20142272681380174</v>
      </c>
      <c r="J116" s="2">
        <f t="shared" si="39"/>
        <v>0.29994241390985166</v>
      </c>
      <c r="K116" s="2">
        <f t="shared" si="40"/>
        <v>1.0277995120836587E-2</v>
      </c>
      <c r="L116" s="2">
        <f t="shared" si="41"/>
        <v>9.7743100228106332E-3</v>
      </c>
      <c r="N116" s="2">
        <f t="shared" si="42"/>
        <v>0.36382491604532585</v>
      </c>
      <c r="O116" s="2">
        <f t="shared" si="36"/>
        <v>0.83331346911094439</v>
      </c>
      <c r="P116" s="2">
        <f t="shared" si="43"/>
        <v>0.17380799758295679</v>
      </c>
      <c r="Q116" s="2">
        <f t="shared" si="43"/>
        <v>0.2021240312525929</v>
      </c>
      <c r="R116" s="2">
        <f t="shared" si="44"/>
        <v>0.3031802029387286</v>
      </c>
      <c r="S116" s="2">
        <f t="shared" si="45"/>
        <v>1.0540536149050565E-2</v>
      </c>
      <c r="T116" s="2">
        <f t="shared" si="46"/>
        <v>1.0127258229252615E-2</v>
      </c>
      <c r="U116" s="2"/>
      <c r="W116" s="2">
        <f t="shared" si="47"/>
        <v>0.28300270475132627</v>
      </c>
      <c r="X116" s="2">
        <f t="shared" si="37"/>
        <v>0.87518933971566926</v>
      </c>
      <c r="Y116" s="2">
        <f t="shared" si="48"/>
        <v>0.19081396828884428</v>
      </c>
      <c r="Z116" s="2">
        <f t="shared" si="48"/>
        <v>0.19054977506456239</v>
      </c>
      <c r="AA116" s="2">
        <f t="shared" si="49"/>
        <v>0.24768095030906173</v>
      </c>
      <c r="AB116" s="2">
        <f t="shared" si="50"/>
        <v>6.7398841320526091E-3</v>
      </c>
      <c r="AC116" s="2">
        <f t="shared" si="51"/>
        <v>5.4462689585353758E-3</v>
      </c>
    </row>
    <row r="117" spans="1:29" x14ac:dyDescent="0.25">
      <c r="A117" s="1">
        <f t="shared" si="52"/>
        <v>99</v>
      </c>
      <c r="B117" s="2">
        <f t="shared" si="54"/>
        <v>16.014305279237053</v>
      </c>
      <c r="C117" s="2">
        <f t="shared" si="54"/>
        <v>15.599363935419136</v>
      </c>
      <c r="D117" s="2">
        <f t="shared" si="54"/>
        <v>21.483385448433946</v>
      </c>
      <c r="F117" s="2">
        <f t="shared" si="38"/>
        <v>0.30688756756788982</v>
      </c>
      <c r="G117" s="2">
        <f t="shared" si="55"/>
        <v>0.86327930475295389</v>
      </c>
      <c r="H117" s="2">
        <f t="shared" si="53"/>
        <v>0.18541224123704747</v>
      </c>
      <c r="I117" s="2">
        <f t="shared" si="53"/>
        <v>0.19408117801768865</v>
      </c>
      <c r="J117" s="2">
        <f t="shared" si="39"/>
        <v>0.26492968596733307</v>
      </c>
      <c r="K117" s="2">
        <f t="shared" si="40"/>
        <v>7.7795048651179005E-3</v>
      </c>
      <c r="L117" s="2">
        <f t="shared" si="41"/>
        <v>6.6333796195463318E-3</v>
      </c>
      <c r="N117" s="2">
        <f t="shared" si="42"/>
        <v>0.31374408810188259</v>
      </c>
      <c r="O117" s="2">
        <f t="shared" si="36"/>
        <v>0.85979223914922032</v>
      </c>
      <c r="P117" s="2">
        <f t="shared" si="43"/>
        <v>0.18392735004910321</v>
      </c>
      <c r="Q117" s="2">
        <f t="shared" si="43"/>
        <v>0.19507461912172772</v>
      </c>
      <c r="R117" s="2">
        <f t="shared" si="44"/>
        <v>0.2697547320289479</v>
      </c>
      <c r="S117" s="2">
        <f t="shared" si="45"/>
        <v>8.0908456928613058E-3</v>
      </c>
      <c r="T117" s="2">
        <f t="shared" si="46"/>
        <v>7.0028882394302071E-3</v>
      </c>
      <c r="U117" s="2"/>
      <c r="W117" s="2">
        <f t="shared" si="47"/>
        <v>0.23626691425355062</v>
      </c>
      <c r="X117" s="2">
        <f t="shared" si="37"/>
        <v>0.89751843736896342</v>
      </c>
      <c r="Y117" s="2">
        <f t="shared" si="48"/>
        <v>0.20266328718799323</v>
      </c>
      <c r="Z117" s="2">
        <f t="shared" si="48"/>
        <v>0.1832249462333736</v>
      </c>
      <c r="AA117" s="2">
        <f t="shared" si="49"/>
        <v>0.21205391168283363</v>
      </c>
      <c r="AB117" s="2">
        <f t="shared" si="50"/>
        <v>4.9070866936728377E-3</v>
      </c>
      <c r="AC117" s="2">
        <f t="shared" si="51"/>
        <v>3.5373253985574505E-3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2026-03-23T15:49:01+00:00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52AFDE4F-FBD2-4693-A23C-B3E2F5AB231C}"/>
</file>

<file path=customXml/itemProps2.xml><?xml version="1.0" encoding="utf-8"?>
<ds:datastoreItem xmlns:ds="http://schemas.openxmlformats.org/officeDocument/2006/customXml" ds:itemID="{51BDF57C-B5A5-42B4-BA98-CA734E08BBE4}"/>
</file>

<file path=customXml/itemProps3.xml><?xml version="1.0" encoding="utf-8"?>
<ds:datastoreItem xmlns:ds="http://schemas.openxmlformats.org/officeDocument/2006/customXml" ds:itemID="{AD815CA2-3419-4BA2-B803-A808EBD4103D}"/>
</file>

<file path=customXml/itemProps4.xml><?xml version="1.0" encoding="utf-8"?>
<ds:datastoreItem xmlns:ds="http://schemas.openxmlformats.org/officeDocument/2006/customXml" ds:itemID="{1F489777-F354-43A0-A297-C36939E2F1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Human-v-GuineaPig</vt:lpstr>
      <vt:lpstr>EPA1994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Brown, James</dc:creator>
  <cp:lastModifiedBy>Brown, James</cp:lastModifiedBy>
  <dcterms:created xsi:type="dcterms:W3CDTF">2025-10-23T15:53:49Z</dcterms:created>
  <dcterms:modified xsi:type="dcterms:W3CDTF">2026-03-18T18:04:57Z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